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计量设备管理台账" sheetId="5" r:id="rId1"/>
    <sheet name="振动系统溯源方案" sheetId="9" r:id="rId2"/>
  </sheets>
  <definedNames>
    <definedName name="_xlnm._FilterDatabase" localSheetId="0" hidden="1">计量设备管理台账!$A$3:$I$185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<sst xmlns="http://schemas.openxmlformats.org/spreadsheetml/2006/main" count="1677" uniqueCount="473">
  <si>
    <t>计量设备管理台账</t>
  </si>
  <si>
    <t>设备基本信息</t>
  </si>
  <si>
    <t>设备计量信息</t>
  </si>
  <si>
    <t>序号</t>
  </si>
  <si>
    <t>用途</t>
  </si>
  <si>
    <t>设备名称</t>
  </si>
  <si>
    <t>规格型号</t>
  </si>
  <si>
    <t>数量</t>
  </si>
  <si>
    <t>单位</t>
  </si>
  <si>
    <t>生产厂家/品牌</t>
  </si>
  <si>
    <t>管理分类</t>
  </si>
  <si>
    <t>参数范围</t>
  </si>
  <si>
    <t>①不确定度/②准确度等级/③最大允许误差</t>
  </si>
  <si>
    <t>静电防护</t>
  </si>
  <si>
    <t>防静电推车</t>
  </si>
  <si>
    <t>700mmX500mmX850mm</t>
  </si>
  <si>
    <t>台</t>
  </si>
  <si>
    <t>磐顶</t>
  </si>
  <si>
    <t>C</t>
  </si>
  <si>
    <t>根据产品规格及计量规程</t>
  </si>
  <si>
    <t>人体静电释放仪</t>
  </si>
  <si>
    <t>PE070-003</t>
  </si>
  <si>
    <t>上海本尚实业有限公司</t>
  </si>
  <si>
    <t>防静电工作台</t>
  </si>
  <si>
    <t>1200mmX800mm</t>
  </si>
  <si>
    <t>张</t>
  </si>
  <si>
    <t>奈高</t>
  </si>
  <si>
    <t>防静电工作椅子</t>
  </si>
  <si>
    <t>/</t>
  </si>
  <si>
    <t>把</t>
  </si>
  <si>
    <t>防静电手环</t>
  </si>
  <si>
    <t>AS-611H</t>
  </si>
  <si>
    <t>件</t>
  </si>
  <si>
    <t>宝工</t>
  </si>
  <si>
    <t>总装-精测</t>
  </si>
  <si>
    <t>Leica TM6100A工业经纬仪</t>
  </si>
  <si>
    <t>TM6100A</t>
  </si>
  <si>
    <t>Leica</t>
  </si>
  <si>
    <t>B</t>
  </si>
  <si>
    <t>关节臂式坐标测量机</t>
  </si>
  <si>
    <t xml:space="preserve">RA8530-6PLUS </t>
  </si>
  <si>
    <t>Hexagon海克司康制造智能技术（青岛）有限公司</t>
  </si>
  <si>
    <t>激光跟踪仪</t>
  </si>
  <si>
    <t xml:space="preserve">Leica AT960-MR </t>
  </si>
  <si>
    <t>总装-检漏</t>
  </si>
  <si>
    <t>全系统泄漏测试仪</t>
  </si>
  <si>
    <t>Vario4.0、ModuL 1000（PHOENIX Vario）</t>
  </si>
  <si>
    <t xml:space="preserve">LEYBOLD </t>
  </si>
  <si>
    <t>真空氦漏孔</t>
  </si>
  <si>
    <t>VTL-C</t>
  </si>
  <si>
    <t>上海东贝真空设备有限公司</t>
  </si>
  <si>
    <t>总装-卫星总装</t>
  </si>
  <si>
    <t>大理石平台</t>
  </si>
  <si>
    <t>2500mmx1500mm</t>
  </si>
  <si>
    <t>泊头市达昌机械装备制造有限公司</t>
  </si>
  <si>
    <t>等高块</t>
  </si>
  <si>
    <t>500mmx300mmx150mm</t>
  </si>
  <si>
    <t>个</t>
  </si>
  <si>
    <t>大理石直角尺</t>
  </si>
  <si>
    <t>200mmx200mm</t>
  </si>
  <si>
    <t>卷尺</t>
  </si>
  <si>
    <t>3.5m  91333A</t>
  </si>
  <si>
    <t>SATA世达</t>
  </si>
  <si>
    <t>测量误差不大于1mm</t>
  </si>
  <si>
    <t>5m</t>
  </si>
  <si>
    <t>钢板尺</t>
  </si>
  <si>
    <t>300mm</t>
  </si>
  <si>
    <t>500mm</t>
  </si>
  <si>
    <t>1m</t>
  </si>
  <si>
    <t>300mmX25mm</t>
  </si>
  <si>
    <t>150mmX19mm</t>
  </si>
  <si>
    <t>皮尺</t>
  </si>
  <si>
    <t>10m</t>
  </si>
  <si>
    <t xml:space="preserve">WANXIN </t>
  </si>
  <si>
    <t>30m</t>
  </si>
  <si>
    <t>万用表</t>
  </si>
  <si>
    <t>世达03017</t>
  </si>
  <si>
    <t>千斤顶</t>
  </si>
  <si>
    <t>2T、97801A</t>
  </si>
  <si>
    <t>6T、97803A</t>
  </si>
  <si>
    <t>力矩扳手</t>
  </si>
  <si>
    <t>N6LCK</t>
  </si>
  <si>
    <t>套</t>
  </si>
  <si>
    <t>KANON中村</t>
  </si>
  <si>
    <t>示值相对误差±3%；示值重复性≤3%；
计量标准器量程100N以内</t>
  </si>
  <si>
    <t>N12LCK</t>
  </si>
  <si>
    <t>示值相对误差±3%；示值重复性≤3%；
计量标准器量程101N以内</t>
  </si>
  <si>
    <t>N25LCK</t>
  </si>
  <si>
    <t>示值相对误差±3%；示值重复性≤3%；
计量标准器量程102N以内</t>
  </si>
  <si>
    <t>N50LCK</t>
  </si>
  <si>
    <t>示值相对误差±3%；示值重复性≤3%；
计量标准器量程103N以内</t>
  </si>
  <si>
    <t>SMA力矩扳手</t>
  </si>
  <si>
    <t>74_Z-0-0-21</t>
  </si>
  <si>
    <t>灏讯hubersuhner</t>
  </si>
  <si>
    <t>电烙铁</t>
  </si>
  <si>
    <t xml:space="preserve">SATA-02003 </t>
  </si>
  <si>
    <t>拉力测试仪</t>
  </si>
  <si>
    <t>MPT-250C</t>
  </si>
  <si>
    <t>美国DMC</t>
  </si>
  <si>
    <t>微欧计</t>
  </si>
  <si>
    <t>RM3548</t>
  </si>
  <si>
    <t>HIOKI日置</t>
  </si>
  <si>
    <t>检验</t>
  </si>
  <si>
    <t>塞尺</t>
  </si>
  <si>
    <t>世达</t>
  </si>
  <si>
    <t>电子秤</t>
  </si>
  <si>
    <t>ACS-JS-15</t>
  </si>
  <si>
    <t>酷贝</t>
  </si>
  <si>
    <t>ACS-JS-30</t>
  </si>
  <si>
    <t>数显游标卡尺</t>
  </si>
  <si>
    <t>（0`200）mm</t>
  </si>
  <si>
    <t>MICROTECH</t>
  </si>
  <si>
    <t>（0`300）mm</t>
  </si>
  <si>
    <t>库存</t>
  </si>
  <si>
    <t>万能角度尺</t>
  </si>
  <si>
    <t>0°~360°/5′</t>
  </si>
  <si>
    <t>上海工具厂有限公司</t>
  </si>
  <si>
    <t>内径千分尺</t>
  </si>
  <si>
    <t>（5-30）mm</t>
  </si>
  <si>
    <t>外径千分尺</t>
  </si>
  <si>
    <t>（0-25）mmm</t>
  </si>
  <si>
    <t>（25-50）mm</t>
  </si>
  <si>
    <t>数字万用表</t>
  </si>
  <si>
    <t>115C</t>
  </si>
  <si>
    <t>FLUKE</t>
  </si>
  <si>
    <t>深度游标卡尺</t>
  </si>
  <si>
    <t>（0~200）mm</t>
  </si>
  <si>
    <t>（0~300）mm</t>
  </si>
  <si>
    <t>百分表及磁力表座</t>
  </si>
  <si>
    <t>（0~12.7）mm</t>
  </si>
  <si>
    <t>苏州麦克龙测量技术有限公司</t>
  </si>
  <si>
    <t>千分表及磁力表座</t>
  </si>
  <si>
    <t>螺纹通止规</t>
  </si>
  <si>
    <t>M3 6H</t>
  </si>
  <si>
    <t>成量</t>
  </si>
  <si>
    <t>M4 6H</t>
  </si>
  <si>
    <t>M5 6H</t>
  </si>
  <si>
    <t>M6 6H</t>
  </si>
  <si>
    <t>M8 6H</t>
  </si>
  <si>
    <t>框式水平仪</t>
  </si>
  <si>
    <t>RSK</t>
  </si>
  <si>
    <t>刀口尺</t>
  </si>
  <si>
    <t>成都新成量工具有限公司</t>
  </si>
  <si>
    <t>绝缘电阻表</t>
  </si>
  <si>
    <t>Fluke福禄克</t>
  </si>
  <si>
    <t>数显深度尺</t>
  </si>
  <si>
    <t>细杆数显深度尺0mm~50mm</t>
  </si>
  <si>
    <t>三量</t>
  </si>
  <si>
    <t>细杆数显深度尺0mm~150mm</t>
  </si>
  <si>
    <t>便携式温湿度监测仪</t>
  </si>
  <si>
    <t>DT-625</t>
  </si>
  <si>
    <t>华盛昌</t>
  </si>
  <si>
    <t>环境检测</t>
  </si>
  <si>
    <t>手持式尘埃粒子计数器</t>
  </si>
  <si>
    <t>Y09-3016</t>
  </si>
  <si>
    <t>苏州苏净仪器自控设备有限公司</t>
  </si>
  <si>
    <t>总装-整星包装箱</t>
  </si>
  <si>
    <t>氮气减压器</t>
  </si>
  <si>
    <t>YQD-07</t>
  </si>
  <si>
    <t>上海繁瑞阀门有限公司</t>
  </si>
  <si>
    <t>压力变送器</t>
  </si>
  <si>
    <t>HDP500</t>
  </si>
  <si>
    <t>淮北市华电自动化科技有限公司</t>
  </si>
  <si>
    <t>温湿度变送器</t>
  </si>
  <si>
    <t>VMS-3002-WS-V05-4</t>
  </si>
  <si>
    <t>VEMSEE威猛士</t>
  </si>
  <si>
    <t>数显温湿度表</t>
  </si>
  <si>
    <t>THP42G4-EX</t>
  </si>
  <si>
    <t>平阳县妙观科技有限公司</t>
  </si>
  <si>
    <t>膜盒压力表</t>
  </si>
  <si>
    <t>（-5~5）KPa/0.2KPa</t>
  </si>
  <si>
    <t>上海本都自动化仪表有限公司</t>
  </si>
  <si>
    <t>振动传感器</t>
  </si>
  <si>
    <t>AKF390-08-T</t>
  </si>
  <si>
    <t>瑞芬科技</t>
  </si>
  <si>
    <t>电测</t>
  </si>
  <si>
    <t>同轴校准件</t>
  </si>
  <si>
    <t>Ceyear中电科思仪科技股份有限公司</t>
  </si>
  <si>
    <t>信号/频谱分析仪</t>
  </si>
  <si>
    <t>4051E</t>
  </si>
  <si>
    <t>矢量网络分析仪</t>
  </si>
  <si>
    <t>3674E</t>
  </si>
  <si>
    <t>矢量信号发生器</t>
  </si>
  <si>
    <t>1435F</t>
  </si>
  <si>
    <t>便携式频谱仪</t>
  </si>
  <si>
    <t>4024E</t>
  </si>
  <si>
    <t>289C</t>
  </si>
  <si>
    <t>数字荧光示波器</t>
  </si>
  <si>
    <t>4456E</t>
  </si>
  <si>
    <t>便携式微电阻测试仪</t>
  </si>
  <si>
    <t>DZC-6S</t>
  </si>
  <si>
    <t>湘潭英玮特测控技术有限公司</t>
  </si>
  <si>
    <t>手持阻抗测试仪</t>
  </si>
  <si>
    <t>HIOKI</t>
  </si>
  <si>
    <t>卫星帆板电源阵列模拟器</t>
  </si>
  <si>
    <t>网分线缆</t>
  </si>
  <si>
    <t>FB0HA0HC0250-C</t>
  </si>
  <si>
    <t>GORE戈尔</t>
  </si>
  <si>
    <t>衰减器</t>
  </si>
  <si>
    <t>KZ-JGZC-LLX-01</t>
  </si>
  <si>
    <t>利正卫星</t>
  </si>
  <si>
    <t>质量质心测试系统</t>
  </si>
  <si>
    <t>质测台</t>
  </si>
  <si>
    <t>30Kg~300Kg</t>
  </si>
  <si>
    <t>西安百纳电子科技有限公司</t>
  </si>
  <si>
    <t>300Kg~1000Kg</t>
  </si>
  <si>
    <t>压力表</t>
  </si>
  <si>
    <t>(0~1)MPa</t>
  </si>
  <si>
    <t>压力传感器（标准测力仪）</t>
  </si>
  <si>
    <t>1250-1000Kg</t>
  </si>
  <si>
    <t>1320-1000Kg</t>
  </si>
  <si>
    <t>标校件(专用砝码)</t>
  </si>
  <si>
    <t>MPTS-200</t>
  </si>
  <si>
    <t>MPTS-600</t>
  </si>
  <si>
    <t>专用砝码(偏心棒、盘)</t>
  </si>
  <si>
    <t>整星常压热力学考核系统</t>
  </si>
  <si>
    <t>点型氧气气体探测器</t>
  </si>
  <si>
    <t>GQ-YA-D300T</t>
  </si>
  <si>
    <t>山东瑶安电子科技发展有限公司</t>
  </si>
  <si>
    <t>步入式高低温箱</t>
  </si>
  <si>
    <t>XP/GDWH-72.0-120</t>
  </si>
  <si>
    <t>上海迅配科技（集团）有限公司</t>
  </si>
  <si>
    <t>箱内至少有十个温度测点</t>
  </si>
  <si>
    <t>温度传感器</t>
  </si>
  <si>
    <t>WRNK-191</t>
  </si>
  <si>
    <t>天长市久控仪表有限公司</t>
  </si>
  <si>
    <t>温湿度传感器</t>
  </si>
  <si>
    <t>RMC99-H-M6TP1K2L200C1-SF</t>
  </si>
  <si>
    <t>上海礼鑫测控技术有限公司</t>
  </si>
  <si>
    <r>
      <rPr>
        <sz val="11"/>
        <color theme="1"/>
        <rFont val="宋体"/>
        <charset val="134"/>
      </rPr>
      <t>∅</t>
    </r>
    <r>
      <rPr>
        <sz val="11"/>
        <color theme="1"/>
        <rFont val="黑体"/>
        <charset val="134"/>
      </rPr>
      <t>-100</t>
    </r>
  </si>
  <si>
    <t>杭州富阳东方仪表厂</t>
  </si>
  <si>
    <t>低温压力表</t>
  </si>
  <si>
    <t>Y-100BD</t>
  </si>
  <si>
    <t>江苏大亚自控设备有限公司</t>
  </si>
  <si>
    <t>压力示值校准点：
0MPa、1MPa、2MPa、3MPa、4MPa、</t>
  </si>
  <si>
    <t>①压力示值测量结果的扩展不确定度U=0.6%，k=2</t>
  </si>
  <si>
    <t>耐震压力表</t>
  </si>
  <si>
    <t>Yn60</t>
  </si>
  <si>
    <t>上海亿川高新仪器仪表有限公司</t>
  </si>
  <si>
    <t>热试验系统KM1</t>
  </si>
  <si>
    <t>真空罐</t>
  </si>
  <si>
    <r>
      <rPr>
        <sz val="11"/>
        <color theme="1"/>
        <rFont val="黑体"/>
        <charset val="134"/>
      </rPr>
      <t>罐体</t>
    </r>
    <r>
      <rPr>
        <sz val="11"/>
        <color theme="1"/>
        <rFont val="黑体"/>
        <charset val="161"/>
      </rPr>
      <t>Φ</t>
    </r>
    <r>
      <rPr>
        <sz val="11"/>
        <color theme="1"/>
        <rFont val="黑体"/>
        <charset val="134"/>
      </rPr>
      <t>1200mm×1400mm
罐内平台承重100kg
热沉</t>
    </r>
    <r>
      <rPr>
        <sz val="11"/>
        <color theme="1"/>
        <rFont val="黑体"/>
        <charset val="161"/>
      </rPr>
      <t>Φ</t>
    </r>
    <r>
      <rPr>
        <sz val="11"/>
        <color theme="1"/>
        <rFont val="黑体"/>
        <charset val="134"/>
      </rPr>
      <t>1000mm×1350mm</t>
    </r>
  </si>
  <si>
    <t>北京卫星环境工程研究所</t>
  </si>
  <si>
    <t>热沉温度范围-173℃～+40℃
热沉升降温速度＞1.0℃/min
热沉温度均匀性＜±5℃
热沉温度波动度＜±5℃
空载极限真空度&lt; 6.7×10-6Pa</t>
  </si>
  <si>
    <t>(0~1MPa)</t>
  </si>
  <si>
    <t>JYB-KO-PAGZG</t>
  </si>
  <si>
    <t>北京昆仑海岸科技有限公司</t>
  </si>
  <si>
    <t>温度变送器</t>
  </si>
  <si>
    <t>JBW/251/AzYX</t>
  </si>
  <si>
    <t>复合真空计</t>
  </si>
  <si>
    <t>ZDF-VB-LED</t>
  </si>
  <si>
    <t>成都正华电子仪器有限公司</t>
  </si>
  <si>
    <r>
      <rPr>
        <sz val="11"/>
        <rFont val="黑体"/>
        <charset val="134"/>
      </rPr>
      <t>100000Pa、1000Pa、100Pa、5Pa、0.1Pa、0.05Pa、6.65E</t>
    </r>
    <r>
      <rPr>
        <vertAlign val="superscript"/>
        <sz val="11"/>
        <rFont val="黑体"/>
        <charset val="134"/>
      </rPr>
      <t>-3</t>
    </r>
    <r>
      <rPr>
        <sz val="11"/>
        <rFont val="黑体"/>
        <charset val="134"/>
      </rPr>
      <t>Pa、1.3E</t>
    </r>
    <r>
      <rPr>
        <vertAlign val="superscript"/>
        <sz val="11"/>
        <rFont val="黑体"/>
        <charset val="134"/>
      </rPr>
      <t>-3</t>
    </r>
    <r>
      <rPr>
        <sz val="11"/>
        <rFont val="黑体"/>
        <charset val="134"/>
      </rPr>
      <t>Pa、1E</t>
    </r>
    <r>
      <rPr>
        <vertAlign val="superscript"/>
        <sz val="11"/>
        <rFont val="黑体"/>
        <charset val="134"/>
      </rPr>
      <t>-4</t>
    </r>
    <r>
      <rPr>
        <sz val="11"/>
        <rFont val="黑体"/>
        <charset val="134"/>
      </rPr>
      <t>Pa</t>
    </r>
  </si>
  <si>
    <t>① 计量检定合格；③＞133Pa时，允许偏差为±10%；133Pa～0.133Pa时，允许偏差为±25%；＜0.133Pa时，允许偏差为±80%。</t>
  </si>
  <si>
    <t>温度变送器（温压一体式变送器）</t>
  </si>
  <si>
    <t>JWYB-KO-PAG</t>
  </si>
  <si>
    <t>智能涡轮流量计</t>
  </si>
  <si>
    <t>LWGB-40SF-ZX</t>
  </si>
  <si>
    <t>天津市华水自动化仪表有限公司</t>
  </si>
  <si>
    <t>温度传感器（测温铂电阻）</t>
  </si>
  <si>
    <t>PT100</t>
  </si>
  <si>
    <t>校准范围：（-180～200）℃
校准点：-180℃、-80℃、-60℃、-50℃、-40℃、0℃、50℃、80℃、100℃、200℃</t>
  </si>
  <si>
    <t>① 计量检定合格</t>
  </si>
  <si>
    <t>温度巡检仪（16通道）</t>
  </si>
  <si>
    <t>KSL-A16RM2VO</t>
  </si>
  <si>
    <t>温度计量点：160℃、100℃、50℃、0℃、-50℃、-100℃、-150℃、-180℃、40℃</t>
  </si>
  <si>
    <t>①③温度允许误差：±0.3℃</t>
  </si>
  <si>
    <t>热试验系统KM2</t>
  </si>
  <si>
    <r>
      <rPr>
        <sz val="11"/>
        <color theme="1"/>
        <rFont val="黑体"/>
        <charset val="134"/>
      </rPr>
      <t>罐体</t>
    </r>
    <r>
      <rPr>
        <sz val="11"/>
        <color theme="1"/>
        <rFont val="黑体"/>
        <charset val="161"/>
      </rPr>
      <t>Φ</t>
    </r>
    <r>
      <rPr>
        <sz val="11"/>
        <color theme="1"/>
        <rFont val="黑体"/>
        <charset val="134"/>
      </rPr>
      <t>2400mm×3600mm
罐内导轨承重≥1t
热沉</t>
    </r>
    <r>
      <rPr>
        <sz val="11"/>
        <color theme="1"/>
        <rFont val="黑体"/>
        <charset val="161"/>
      </rPr>
      <t>Φ</t>
    </r>
    <r>
      <rPr>
        <sz val="11"/>
        <color theme="1"/>
        <rFont val="黑体"/>
        <charset val="134"/>
      </rPr>
      <t>2000mm×3550mm</t>
    </r>
  </si>
  <si>
    <t>热沉温度范围-173℃～+40℃
热沉升降温速度＞1.0℃/min
热沉温度均匀性＜±5℃
热沉温度波动度＜±5℃
空载极限真空度 &lt; 5×10-5Pa</t>
  </si>
  <si>
    <t>零度恒温器（冰点）</t>
  </si>
  <si>
    <r>
      <rPr>
        <sz val="11"/>
        <color theme="1"/>
        <rFont val="黑体"/>
        <charset val="134"/>
      </rPr>
      <t>精度：0℃±0.1℃ ；分辨率： 0.01℃ ；稳定度：±0.02℃ 均匀度＜0.05℃ ；插孔数及孔径：6-</t>
    </r>
    <r>
      <rPr>
        <sz val="11"/>
        <color theme="1"/>
        <rFont val="黑体"/>
        <charset val="161"/>
      </rPr>
      <t>φ</t>
    </r>
    <r>
      <rPr>
        <sz val="11"/>
        <color theme="1"/>
        <rFont val="黑体"/>
        <charset val="134"/>
      </rPr>
      <t>9 电源:单向交流220V,zui大功率50W</t>
    </r>
  </si>
  <si>
    <t>① ③</t>
  </si>
  <si>
    <t>直流电源</t>
  </si>
  <si>
    <t>GENH150-5</t>
  </si>
  <si>
    <t>TDK-Lambda</t>
  </si>
  <si>
    <t>KSL-A16 RM2VO</t>
  </si>
  <si>
    <t>数据采集仪</t>
  </si>
  <si>
    <t>34980A</t>
  </si>
  <si>
    <t>KEYSIGHT</t>
  </si>
  <si>
    <t>温度：-180～+200℃
计量点：（-180、-100、-80、-60、-50、-40、0、40、50、60、80、100、120）℃，
电压：1-100mV
计量点（1、10、50、100）mV</t>
  </si>
  <si>
    <t>①0.6（K=2）
③温度允许误差±0.3℃；电压允许误差±（0.0065%-0.35%）；</t>
  </si>
  <si>
    <t>热试验系统KM3</t>
  </si>
  <si>
    <r>
      <rPr>
        <sz val="11"/>
        <color theme="1"/>
        <rFont val="黑体"/>
        <charset val="134"/>
      </rPr>
      <t>罐体</t>
    </r>
    <r>
      <rPr>
        <sz val="11"/>
        <color theme="1"/>
        <rFont val="黑体"/>
        <charset val="161"/>
      </rPr>
      <t>Φ</t>
    </r>
    <r>
      <rPr>
        <sz val="11"/>
        <color theme="1"/>
        <rFont val="黑体"/>
        <charset val="134"/>
      </rPr>
      <t>4100mm×5500mm
罐内导轨承重≥2t
热沉</t>
    </r>
    <r>
      <rPr>
        <sz val="11"/>
        <color theme="1"/>
        <rFont val="黑体"/>
        <charset val="161"/>
      </rPr>
      <t>Φ</t>
    </r>
    <r>
      <rPr>
        <sz val="11"/>
        <color theme="1"/>
        <rFont val="黑体"/>
        <charset val="134"/>
      </rPr>
      <t>3600mm×5500mm</t>
    </r>
  </si>
  <si>
    <t>热沉温度范围-183℃～+40℃
热沉升降温速度≥2.0℃/min
热沉温度均匀性＜±5℃
热沉温度波动度＜±5℃
空载极限真空度＜1.3×10-4Pa</t>
  </si>
  <si>
    <t>温度不确定度： U=0.12 k=2</t>
  </si>
  <si>
    <t>（0~1.6）MPa</t>
  </si>
  <si>
    <t>联泰仪表有限公司</t>
  </si>
  <si>
    <t>（0~1）MPa</t>
  </si>
  <si>
    <t xml:space="preserve">ZDF-X-LED </t>
  </si>
  <si>
    <t xml:space="preserve">ZDF-Ⅳ-LED </t>
  </si>
  <si>
    <t>压阻真空计</t>
  </si>
  <si>
    <t xml:space="preserve">ZDY-I-LED </t>
  </si>
  <si>
    <t>温度巡检仪</t>
  </si>
  <si>
    <t>石英微量天平</t>
  </si>
  <si>
    <r>
      <rPr>
        <sz val="11"/>
        <color theme="1"/>
        <rFont val="黑体"/>
        <charset val="134"/>
      </rPr>
      <t>1.0×10</t>
    </r>
    <r>
      <rPr>
        <vertAlign val="superscript"/>
        <sz val="11"/>
        <color theme="1"/>
        <rFont val="黑体"/>
        <charset val="134"/>
      </rPr>
      <t>-7</t>
    </r>
    <r>
      <rPr>
        <sz val="11"/>
        <color theme="1"/>
        <rFont val="黑体"/>
        <charset val="134"/>
      </rPr>
      <t>g/cm</t>
    </r>
    <r>
      <rPr>
        <sz val="11"/>
        <color theme="1"/>
        <rFont val="Malgun Gothic"/>
        <charset val="129"/>
      </rPr>
      <t>²</t>
    </r>
  </si>
  <si>
    <t>四极质谱仪</t>
  </si>
  <si>
    <t>电压：（0-150）V，计量点（15、75、150）V，电流：（0-5.6）A，计量点（0.56、2.8、5.6）A</t>
  </si>
  <si>
    <t>电压允许误差±（0.1%-0.8%）；电流允许误差±（0.2%-1.2%）；</t>
  </si>
  <si>
    <t>温度：-180～+200℃
计量点（-180、-100、-80、-60、-50、-40、0、40、50、60、80、100、120）℃，
电压：1-100mV
计量点（1、10、50、100）mV</t>
  </si>
  <si>
    <t>涡轮流量计</t>
  </si>
  <si>
    <t>GXLWGY 25AM/C1/NE/LT/F</t>
  </si>
  <si>
    <t>上海闵欣自动化仪表有限公司</t>
  </si>
  <si>
    <t>热电偶</t>
  </si>
  <si>
    <t>校准范围：（-180～200）℃
校准点：
-180℃、-80℃、-60℃、-50℃、-40℃、0℃、50℃、80℃、160℃、200℃</t>
  </si>
  <si>
    <t>振动试验</t>
  </si>
  <si>
    <t>电动振动试验系统（双向） 20t振动台</t>
  </si>
  <si>
    <t>DC-20000-200/ST-2020</t>
  </si>
  <si>
    <t>详见《振动系统溯源方案》</t>
  </si>
  <si>
    <t>电动振动试验系统（双向） 10t振动台</t>
  </si>
  <si>
    <t>DC-10000-100/ST-1515</t>
  </si>
  <si>
    <t>双金属工业温度计</t>
  </si>
  <si>
    <t>WSS-3(0~100)℃</t>
  </si>
  <si>
    <t>杭州富阳宏盛仪表厂</t>
  </si>
  <si>
    <t>WSS-301</t>
  </si>
  <si>
    <t>Y-60(0~1.6)MPa</t>
  </si>
  <si>
    <t>Y-60</t>
  </si>
  <si>
    <t>0~25MPa</t>
  </si>
  <si>
    <t>电荷放大器(4通道信号调节器)</t>
  </si>
  <si>
    <t>482C54</t>
  </si>
  <si>
    <t>PCB Piezotronics Inc.美国压电有限公司</t>
  </si>
  <si>
    <t>加速度采集传感器（充电加速度计）</t>
  </si>
  <si>
    <t>357B03</t>
  </si>
  <si>
    <t>加速度采集传感器（三轴加速度计）</t>
  </si>
  <si>
    <t>356A02</t>
  </si>
  <si>
    <t>电磁兼容EMC</t>
  </si>
  <si>
    <t>直流线性电源</t>
  </si>
  <si>
    <t>ADL-100-15</t>
  </si>
  <si>
    <t>杭州华科仪表有限公司</t>
  </si>
  <si>
    <t>3米法电波暗室</t>
  </si>
  <si>
    <t>FSAC318/10X8X6.5m</t>
  </si>
  <si>
    <t>控制室</t>
  </si>
  <si>
    <t>CR/5X4.8X3.2m</t>
  </si>
  <si>
    <t>电测室</t>
  </si>
  <si>
    <t>MSR/5X4.8X3.2m</t>
  </si>
  <si>
    <t>功放室</t>
  </si>
  <si>
    <t>AR/2.5X2.1X3.2m</t>
  </si>
  <si>
    <t>磁试验</t>
  </si>
  <si>
    <t>三轴磁通门传感器</t>
  </si>
  <si>
    <t>HSF113-2H8-ACA</t>
  </si>
  <si>
    <t>西安舜华测量设备有限责任公司</t>
  </si>
  <si>
    <t>范围：0~99999nT；误差不超过1nT</t>
  </si>
  <si>
    <t>无磁转台</t>
  </si>
  <si>
    <t>BISEE-WCZT-01</t>
  </si>
  <si>
    <t>BISEE-SJCJQ-01</t>
  </si>
  <si>
    <t>0~1.6MPa</t>
  </si>
  <si>
    <t>运营保障</t>
  </si>
  <si>
    <t>三相电子式电能表</t>
  </si>
  <si>
    <t>DST2886</t>
  </si>
  <si>
    <t>浙江八邦电气科技有限公司</t>
  </si>
  <si>
    <t>水表</t>
  </si>
  <si>
    <r>
      <rPr>
        <sz val="12"/>
        <rFont val="黑体"/>
        <charset val="134"/>
      </rPr>
      <t>DN150 Q</t>
    </r>
    <r>
      <rPr>
        <vertAlign val="subscript"/>
        <sz val="12"/>
        <rFont val="黑体"/>
        <charset val="134"/>
      </rPr>
      <t>3</t>
    </r>
    <r>
      <rPr>
        <sz val="12"/>
        <rFont val="黑体"/>
        <charset val="134"/>
      </rPr>
      <t>=250m</t>
    </r>
    <r>
      <rPr>
        <vertAlign val="superscript"/>
        <sz val="12"/>
        <rFont val="黑体"/>
        <charset val="134"/>
      </rPr>
      <t>3</t>
    </r>
    <r>
      <rPr>
        <sz val="12"/>
        <rFont val="黑体"/>
        <charset val="134"/>
      </rPr>
      <t>/h R40</t>
    </r>
  </si>
  <si>
    <t>山东江涛仪表有限公司</t>
  </si>
  <si>
    <t>振动系统溯源方案</t>
  </si>
  <si>
    <t>名称</t>
  </si>
  <si>
    <t>周期</t>
  </si>
  <si>
    <t>校准参数</t>
  </si>
  <si>
    <t>测量范围（校准点）</t>
  </si>
  <si>
    <t>不确定度要求/准确度等级/最大允许误差</t>
  </si>
  <si>
    <t>单向振动传感器</t>
  </si>
  <si>
    <t>一年</t>
  </si>
  <si>
    <t>灵敏度</t>
  </si>
  <si>
    <t>2Hz≤f≤5000Hz</t>
  </si>
  <si>
    <r>
      <t>(±15%)10 pC/g (1.02 pC/(m/s</t>
    </r>
    <r>
      <rPr>
        <sz val="11"/>
        <rFont val="宋体"/>
        <charset val="134"/>
      </rPr>
      <t>²</t>
    </r>
    <r>
      <rPr>
        <sz val="11"/>
        <rFont val="黑体"/>
        <charset val="134"/>
      </rPr>
      <t>))</t>
    </r>
  </si>
  <si>
    <t>线性误差</t>
  </si>
  <si>
    <t>0.1~100g</t>
  </si>
  <si>
    <t>≤1%</t>
  </si>
  <si>
    <t>三轴振动传感器</t>
  </si>
  <si>
    <r>
      <t>(±10%)10 mV/g (1.02 mV/(m/s</t>
    </r>
    <r>
      <rPr>
        <sz val="11"/>
        <rFont val="宋体"/>
        <charset val="134"/>
      </rPr>
      <t>²</t>
    </r>
    <r>
      <rPr>
        <sz val="11"/>
        <rFont val="黑体"/>
        <charset val="134"/>
      </rPr>
      <t>))</t>
    </r>
  </si>
  <si>
    <t>电荷放大器</t>
  </si>
  <si>
    <t>增益挡误差</t>
  </si>
  <si>
    <t>±1%</t>
  </si>
  <si>
    <t>0.5~5V</t>
  </si>
  <si>
    <t>频率误差</t>
  </si>
  <si>
    <t>2~2500Hz</t>
  </si>
  <si>
    <t>±0.1%</t>
  </si>
  <si>
    <t>10T振动试验系统</t>
  </si>
  <si>
    <t>垂直方向控制器频率误差</t>
  </si>
  <si>
    <t xml:space="preserve">2Hz～2500Hz </t>
  </si>
  <si>
    <t>f＜100Hz ±0.1
Hzf≥100Hz ±0.1%</t>
  </si>
  <si>
    <t>控制器谐波失真度</t>
  </si>
  <si>
    <t>1000Hz</t>
  </si>
  <si>
    <t>≤0.1%</t>
  </si>
  <si>
    <t>垂直方向控制器随机自闭环加速度功率谱控制动态范围应控制在</t>
  </si>
  <si>
    <t>20≤f≤2000Hz</t>
  </si>
  <si>
    <t>(59~61)dB</t>
  </si>
  <si>
    <t>垂直方向加速度噪声</t>
  </si>
  <si>
    <t>\</t>
  </si>
  <si>
    <t>≤2m/s2</t>
  </si>
  <si>
    <t>垂直方向台面漏磁</t>
  </si>
  <si>
    <t>≤1mT</t>
  </si>
  <si>
    <t>垂直方向振动加速度幅值示值误差</t>
  </si>
  <si>
    <t>2Hz～2500Hz0.1g～15g</t>
  </si>
  <si>
    <t>±8%</t>
  </si>
  <si>
    <t>垂直方向加速度谐波失真度</t>
  </si>
  <si>
    <t>2Hz～2500Hz</t>
  </si>
  <si>
    <t>f≤20Hz 20%f＞20Hz 10%</t>
  </si>
  <si>
    <t>垂直方向台面加速度幅值均匀度</t>
  </si>
  <si>
    <t>f≤500Hz 20%
500Hz＜f≤50Hz 30%
f＞50Hz 50%</t>
  </si>
  <si>
    <t>垂直方向台面横向振动比</t>
  </si>
  <si>
    <t>f＜20Hz 20%
20Hz≤f＜500Hz 15%
f≥500Hz 25%</t>
  </si>
  <si>
    <t>垂直方向扫频定振精度</t>
  </si>
  <si>
    <t>10≤f≤2500Hz</t>
  </si>
  <si>
    <t>±0.6dB</t>
  </si>
  <si>
    <t>垂直方向正弦推力</t>
  </si>
  <si>
    <t>≥100kN</t>
  </si>
  <si>
    <t>垂直方向最大位移</t>
  </si>
  <si>
    <t>≥76mm</t>
  </si>
  <si>
    <t>垂直方向最大速度</t>
  </si>
  <si>
    <t>≥2.5m/s</t>
  </si>
  <si>
    <t>垂直方向加速度幅值稳定性</t>
  </si>
  <si>
    <t>160Hz</t>
  </si>
  <si>
    <t>≤5%</t>
  </si>
  <si>
    <t>垂直方向试验系统加速度功率谱控制动态范围</t>
  </si>
  <si>
    <t>≥35dB</t>
  </si>
  <si>
    <t>垂直方向随机加速度总均方根值示值误差</t>
  </si>
  <si>
    <t>6.147g</t>
  </si>
  <si>
    <t>垂直方向带外带内加速度总均方根值比</t>
  </si>
  <si>
    <t>≤8%</t>
  </si>
  <si>
    <t>垂直方向试验系统随机加速度总均方根值均匀度</t>
  </si>
  <si>
    <t>≤30%</t>
  </si>
  <si>
    <t>垂直方向试验系统随机加速度总均方根值横向振动比</t>
  </si>
  <si>
    <t>≤20%</t>
  </si>
  <si>
    <t>垂直方向试验系统随机加速度功率谱密度示值误差</t>
  </si>
  <si>
    <t>160Hz、800Hz、00Hz</t>
  </si>
  <si>
    <t>±15%</t>
  </si>
  <si>
    <t>垂直方向试验系统加速度总均方根值控制精度</t>
  </si>
  <si>
    <t>±0.8dB</t>
  </si>
  <si>
    <t>垂直方向试验系统加速度功率谱密度控制精度</t>
  </si>
  <si>
    <r>
      <t>0.02g</t>
    </r>
    <r>
      <rPr>
        <vertAlign val="superscript"/>
        <sz val="11"/>
        <rFont val="黑体"/>
        <charset val="134"/>
      </rPr>
      <t>2</t>
    </r>
    <r>
      <rPr>
        <sz val="11"/>
        <rFont val="黑体"/>
        <charset val="134"/>
      </rPr>
      <t>/Hz</t>
    </r>
  </si>
  <si>
    <t>±0.2dB</t>
  </si>
  <si>
    <t>垂直方向正弦加宽带随机振动加速度总均方根值示值误差</t>
  </si>
  <si>
    <t>4.636g</t>
  </si>
  <si>
    <t>±10%</t>
  </si>
  <si>
    <t>垂直方向正弦加宽带随机振动正弦幅值示值误差</t>
  </si>
  <si>
    <t>15Hz～60Hz</t>
  </si>
  <si>
    <t>垂直方向随机加速度功率谱密度示值</t>
  </si>
  <si>
    <t>10g 160Hz</t>
  </si>
  <si>
    <t>±20%</t>
  </si>
  <si>
    <t>垂直方向试验系统窄带随机加宽带随机振动加速度总均方根值示值误差</t>
  </si>
  <si>
    <t>7.766g</t>
  </si>
  <si>
    <t>垂直方向窄带随机加宽带随机振动加速度功率谱密度示值误差</t>
  </si>
  <si>
    <t>100Hz～500Hz</t>
  </si>
  <si>
    <t>水平方向振动频率示值误差</t>
  </si>
  <si>
    <t>2Hz～2000Hz</t>
  </si>
  <si>
    <t>f＜80Hz ±1Hz
f≥80Hz 2%</t>
  </si>
  <si>
    <t>水平方向振动频率稳定度</t>
  </si>
  <si>
    <t>≤2.6Hz</t>
  </si>
  <si>
    <t>水平振动台背景噪声加速度</t>
  </si>
  <si>
    <t>≤0.1g</t>
  </si>
  <si>
    <t>水平方向试验系统台面加速度幅值示值误差</t>
  </si>
  <si>
    <t>2Hz～2000Hz0.1g～15g</t>
  </si>
  <si>
    <t>水平方向试验系统台面加速度谐波失真度</t>
  </si>
  <si>
    <t>f＜40Hz ≤25%
f≥40Hz ≤10%</t>
  </si>
  <si>
    <t>水平方向试验系统台面加速度幅值均匀度</t>
  </si>
  <si>
    <t>f≤500Hz 20%
500Hz＜f≤50Hz 30%
f＞50Hz 60%</t>
  </si>
  <si>
    <t>水平方向试验系统台面横向振动比</t>
  </si>
  <si>
    <t>f＜20Hz 25%
20Hz≤f＜500Hz 20%
f≥500Hz 30%</t>
  </si>
  <si>
    <t>水平方向扫频定振精度</t>
  </si>
  <si>
    <t>±1.0dB</t>
  </si>
  <si>
    <t>水平方向加速度幅值稳定</t>
  </si>
  <si>
    <t>10g</t>
  </si>
  <si>
    <t>≤10%</t>
  </si>
  <si>
    <t>水平方向额定推力</t>
  </si>
  <si>
    <t>水平方向最大位移</t>
  </si>
  <si>
    <t>≥51mm</t>
  </si>
  <si>
    <t>水平方向最大速度</t>
  </si>
  <si>
    <t>≥1.5m/s</t>
  </si>
  <si>
    <t>20T振动试验系统</t>
  </si>
  <si>
    <t>f＜100Hz ±0.1Hz
f≥100Hz ±0.1%</t>
  </si>
  <si>
    <t>f≤20Hz 20%
f＞20Hz 10%</t>
  </si>
  <si>
    <t>≥200kN</t>
  </si>
  <si>
    <r>
      <t>②</t>
    </r>
    <r>
      <rPr>
        <sz val="11"/>
        <rFont val="黑体"/>
        <charset val="134"/>
      </rPr>
      <t>≤0.1g</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</si>
</sst>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11"/>
      <name val="黑体"/>
      <charset val="134"/>
    </font>
    <font>
      <sz val="12"/>
      <name val="黑体"/>
      <charset val="134"/>
    </font>
    <font>
      <sz val="20"/>
      <name val="黑体"/>
      <charset val="134"/>
    </font>
    <font>
      <sz val="11"/>
      <color rgb="FF000000"/>
      <name val="黑体"/>
      <charset val="134"/>
    </font>
    <font>
      <sz val="16"/>
      <name val="黑体"/>
      <charset val="134"/>
    </font>
    <font>
      <sz val="24"/>
      <name val="黑体"/>
      <charset val="134"/>
    </font>
    <font>
      <sz val="11"/>
      <color theme="1"/>
      <name val="黑体"/>
      <charset val="134"/>
    </font>
    <font>
      <sz val="11"/>
      <color theme="1"/>
      <name val="宋体"/>
      <charset val="134"/>
    </font>
    <font>
      <sz val="12"/>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黑体"/>
      <charset val="161"/>
    </font>
    <font>
      <sz val="11"/>
      <name val="宋体"/>
      <charset val="134"/>
    </font>
    <font>
      <vertAlign val="superscript"/>
      <sz val="11"/>
      <name val="黑体"/>
      <charset val="134"/>
    </font>
    <font>
      <vertAlign val="superscript"/>
      <sz val="11"/>
      <color theme="1"/>
      <name val="黑体"/>
      <charset val="134"/>
    </font>
    <font>
      <sz val="11"/>
      <color theme="1"/>
      <name val="Malgun Gothic"/>
      <charset val="129"/>
    </font>
    <font>
      <vertAlign val="subscript"/>
      <sz val="12"/>
      <name val="黑体"/>
      <charset val="134"/>
    </font>
    <font>
      <vertAlign val="superscript"/>
      <sz val="12"/>
      <name val="黑体"/>
      <charset val="134"/>
    </font>
  </fonts>
  <fills count="36">
    <fill>
      <patternFill patternType="none"/>
    </fill>
    <fill>
      <patternFill patternType="gray125"/>
    </fill>
    <fill>
      <patternFill patternType="solid">
        <fgColor theme="4" tint="0.799615466780602"/>
        <bgColor indexed="64"/>
      </patternFill>
    </fill>
    <fill>
      <patternFill patternType="solid">
        <fgColor theme="8" tint="0.79961546678060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thin">
        <color auto="1"/>
      </left>
      <right style="thin">
        <color auto="1"/>
      </right>
      <top style="thin">
        <color indexed="0"/>
      </top>
      <bottom style="thin">
        <color auto="1"/>
      </bottom>
      <diagonal/>
    </border>
    <border>
      <left style="thin">
        <color auto="1"/>
      </left>
      <right style="thin">
        <color auto="1"/>
      </right>
      <top style="thin">
        <color indexed="0"/>
      </top>
      <bottom/>
      <diagonal/>
    </border>
    <border>
      <left/>
      <right/>
      <top style="thin">
        <color indexed="0"/>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style="thin">
        <color rgb="FF000000"/>
      </right>
      <top/>
      <bottom/>
      <diagonal/>
    </border>
    <border>
      <left style="thin">
        <color rgb="FF000000"/>
      </left>
      <right style="thin">
        <color rgb="FF000000"/>
      </right>
      <top/>
      <bottom/>
      <diagonal/>
    </border>
    <border>
      <left style="thin">
        <color auto="1"/>
      </left>
      <right style="thin">
        <color rgb="FF000000"/>
      </right>
      <top/>
      <bottom style="thin">
        <color rgb="FF000000"/>
      </bottom>
      <diagonal/>
    </border>
    <border>
      <left/>
      <right/>
      <top style="thin">
        <color rgb="FF000000"/>
      </top>
      <bottom/>
      <diagonal/>
    </border>
    <border>
      <left style="thin">
        <color auto="1"/>
      </left>
      <right style="thin">
        <color auto="1"/>
      </right>
      <top style="thin">
        <color auto="1"/>
      </top>
      <bottom style="thin">
        <color rgb="FF000000"/>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5" borderId="3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3" applyNumberFormat="0" applyFill="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8" fillId="0" borderId="0" applyNumberFormat="0" applyFill="0" applyBorder="0" applyAlignment="0" applyProtection="0">
      <alignment vertical="center"/>
    </xf>
    <xf numFmtId="0" fontId="19" fillId="6" borderId="35" applyNumberFormat="0" applyAlignment="0" applyProtection="0">
      <alignment vertical="center"/>
    </xf>
    <xf numFmtId="0" fontId="20" fillId="7" borderId="36" applyNumberFormat="0" applyAlignment="0" applyProtection="0">
      <alignment vertical="center"/>
    </xf>
    <xf numFmtId="0" fontId="21" fillId="7" borderId="35" applyNumberFormat="0" applyAlignment="0" applyProtection="0">
      <alignment vertical="center"/>
    </xf>
    <xf numFmtId="0" fontId="22" fillId="8" borderId="37" applyNumberFormat="0" applyAlignment="0" applyProtection="0">
      <alignment vertical="center"/>
    </xf>
    <xf numFmtId="0" fontId="23" fillId="0" borderId="38" applyNumberFormat="0" applyFill="0" applyAlignment="0" applyProtection="0">
      <alignment vertical="center"/>
    </xf>
    <xf numFmtId="0" fontId="24" fillId="0" borderId="39"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cellStyleXfs>
  <cellXfs count="7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4"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0" xfId="0" applyFont="1">
      <alignment vertical="center"/>
    </xf>
    <xf numFmtId="0" fontId="2"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wrapText="1"/>
    </xf>
    <xf numFmtId="0" fontId="6" fillId="0" borderId="0" xfId="0" applyFont="1" applyAlignment="1">
      <alignment horizontal="center" vertical="center" wrapText="1"/>
    </xf>
    <xf numFmtId="0" fontId="5" fillId="0" borderId="8" xfId="0" applyFont="1" applyBorder="1" applyAlignment="1">
      <alignment vertical="center" wrapText="1"/>
    </xf>
    <xf numFmtId="0" fontId="2" fillId="0" borderId="9" xfId="0" applyFont="1" applyBorder="1" applyAlignment="1">
      <alignment horizontal="left" vertical="center" wrapText="1"/>
    </xf>
    <xf numFmtId="0" fontId="5" fillId="2" borderId="10" xfId="0" applyFont="1" applyFill="1" applyBorder="1" applyAlignment="1">
      <alignment horizontal="centerContinuous"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0" borderId="14" xfId="0" applyFont="1" applyBorder="1" applyAlignment="1">
      <alignment horizontal="center" vertical="center" wrapText="1"/>
    </xf>
    <xf numFmtId="0" fontId="1" fillId="0" borderId="13" xfId="0" applyFont="1" applyBorder="1" applyAlignment="1">
      <alignment horizontal="left" vertical="center" wrapText="1"/>
    </xf>
    <xf numFmtId="0" fontId="7" fillId="0" borderId="15" xfId="0" applyFont="1" applyBorder="1" applyAlignment="1">
      <alignment horizontal="left" vertical="center" wrapText="1"/>
    </xf>
    <xf numFmtId="0" fontId="7" fillId="0" borderId="14" xfId="0" applyFont="1" applyBorder="1" applyAlignment="1">
      <alignment horizontal="left"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7" xfId="0" applyFont="1" applyBorder="1" applyAlignment="1">
      <alignment horizontal="left" vertical="center" wrapText="1"/>
    </xf>
    <xf numFmtId="0" fontId="1" fillId="0" borderId="14" xfId="0" applyFont="1" applyBorder="1" applyAlignment="1">
      <alignment horizontal="center" vertical="center" wrapText="1"/>
    </xf>
    <xf numFmtId="0" fontId="7" fillId="0" borderId="17" xfId="0" applyFont="1" applyFill="1" applyBorder="1" applyAlignment="1">
      <alignment horizontal="left" vertical="center" wrapText="1"/>
    </xf>
    <xf numFmtId="0" fontId="1" fillId="0" borderId="18" xfId="0" applyFont="1" applyBorder="1" applyAlignment="1">
      <alignment horizontal="left"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7" xfId="0" applyFont="1" applyFill="1" applyBorder="1" applyAlignment="1">
      <alignment horizontal="left" vertical="center" wrapText="1"/>
    </xf>
    <xf numFmtId="0" fontId="1"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center" vertical="center" wrapText="1"/>
    </xf>
    <xf numFmtId="0" fontId="7" fillId="0" borderId="14" xfId="0" applyFont="1" applyBorder="1" applyAlignment="1">
      <alignment horizontal="center" vertical="center" wrapText="1"/>
    </xf>
    <xf numFmtId="0" fontId="1" fillId="0" borderId="14" xfId="0" applyFont="1" applyBorder="1" applyAlignment="1">
      <alignment horizontal="left" vertical="center" wrapText="1"/>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1" fillId="0" borderId="21" xfId="0" applyFont="1" applyBorder="1" applyAlignment="1">
      <alignment horizontal="center" vertical="center" wrapText="1"/>
    </xf>
    <xf numFmtId="0" fontId="1" fillId="0" borderId="20" xfId="0" applyFont="1" applyBorder="1" applyAlignment="1">
      <alignment vertical="center" wrapText="1"/>
    </xf>
    <xf numFmtId="0" fontId="2" fillId="0" borderId="14" xfId="0" applyFont="1" applyBorder="1" applyAlignment="1">
      <alignment horizontal="left" vertical="center" wrapText="1"/>
    </xf>
    <xf numFmtId="0" fontId="4" fillId="0" borderId="20" xfId="0" applyFont="1" applyBorder="1" applyAlignment="1">
      <alignment horizontal="left" vertical="center" wrapText="1"/>
    </xf>
    <xf numFmtId="0" fontId="8" fillId="0" borderId="14" xfId="0" applyFont="1" applyBorder="1" applyAlignment="1">
      <alignment horizontal="left" vertical="center" wrapText="1"/>
    </xf>
    <xf numFmtId="0" fontId="7" fillId="0" borderId="20" xfId="0" applyFont="1" applyBorder="1" applyAlignment="1">
      <alignment vertical="center" wrapText="1"/>
    </xf>
    <xf numFmtId="0" fontId="1" fillId="0" borderId="14" xfId="0" applyFont="1" applyFill="1" applyBorder="1" applyAlignment="1">
      <alignment horizontal="left" vertical="center" wrapText="1"/>
    </xf>
    <xf numFmtId="0" fontId="1" fillId="0" borderId="24"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29" xfId="0" applyFont="1" applyFill="1" applyBorder="1" applyAlignment="1">
      <alignment horizontal="left" vertical="center" wrapText="1"/>
    </xf>
    <xf numFmtId="0" fontId="7" fillId="0" borderId="25"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1" fillId="0" borderId="14" xfId="0" applyFont="1" applyBorder="1" applyAlignment="1">
      <alignment vertical="center" wrapText="1"/>
    </xf>
    <xf numFmtId="0" fontId="7" fillId="0" borderId="31" xfId="0" applyFont="1" applyBorder="1" applyAlignment="1">
      <alignment horizontal="center" vertical="center" wrapText="1"/>
    </xf>
    <xf numFmtId="0" fontId="7" fillId="0" borderId="13" xfId="0" applyFont="1" applyBorder="1" applyAlignment="1">
      <alignment horizontal="center" vertical="center" wrapText="1"/>
    </xf>
    <xf numFmtId="0" fontId="1" fillId="0" borderId="13" xfId="0" applyFont="1" applyBorder="1" applyAlignment="1">
      <alignment vertical="center" wrapText="1"/>
    </xf>
    <xf numFmtId="0" fontId="7" fillId="0" borderId="14" xfId="0" applyFont="1" applyBorder="1" applyAlignment="1">
      <alignment vertical="center" wrapText="1"/>
    </xf>
    <xf numFmtId="0" fontId="9" fillId="0" borderId="14" xfId="0" applyFont="1" applyBorder="1" applyAlignment="1">
      <alignment horizontal="center" vertical="center" wrapText="1"/>
    </xf>
    <xf numFmtId="0" fontId="9"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89"/>
  <sheetViews>
    <sheetView tabSelected="1" workbookViewId="0">
      <pane xSplit="4" ySplit="3" topLeftCell="E85" activePane="bottomRight" state="frozenSplit"/>
      <selection/>
      <selection pane="topRight"/>
      <selection pane="bottomLeft"/>
      <selection pane="bottomRight" activeCell="D93" sqref="D93"/>
    </sheetView>
  </sheetViews>
  <sheetFormatPr defaultColWidth="9" defaultRowHeight="14.25"/>
  <cols>
    <col min="1" max="1" width="5.5" style="13" customWidth="1"/>
    <col min="2" max="2" width="13.875" style="14" customWidth="1"/>
    <col min="3" max="3" width="34.4166666666667" style="15" customWidth="1"/>
    <col min="4" max="4" width="28.4166666666667" style="16" customWidth="1"/>
    <col min="5" max="5" width="6.41666666666667" style="13" customWidth="1"/>
    <col min="6" max="6" width="5.75" style="13" customWidth="1"/>
    <col min="7" max="7" width="29" style="15" customWidth="1"/>
    <col min="8" max="8" width="6.33333333333333" style="13" customWidth="1"/>
    <col min="9" max="9" width="40.1666666666667" style="13" customWidth="1"/>
    <col min="10" max="10" width="37.75" style="2" customWidth="1"/>
    <col min="11" max="16384" width="9" style="2"/>
  </cols>
  <sheetData>
    <row r="1" ht="31.5" spans="1:10">
      <c r="A1" s="17" t="s">
        <v>0</v>
      </c>
      <c r="B1" s="17"/>
      <c r="C1" s="17"/>
      <c r="D1" s="17"/>
      <c r="E1" s="17"/>
      <c r="F1" s="17"/>
      <c r="G1" s="17"/>
      <c r="H1" s="17"/>
      <c r="I1" s="17"/>
    </row>
    <row r="2" s="12" customFormat="1" ht="20.25" spans="1:10">
      <c r="A2" s="18"/>
      <c r="B2" s="19"/>
      <c r="C2" s="20"/>
      <c r="D2" s="20" t="s">
        <v>1</v>
      </c>
      <c r="E2" s="20"/>
      <c r="F2" s="20"/>
      <c r="G2" s="20"/>
      <c r="H2" s="21" t="s">
        <v>2</v>
      </c>
      <c r="I2" s="22"/>
      <c r="J2" s="22"/>
    </row>
    <row r="3" s="13" customFormat="1" ht="40.5" spans="1:10">
      <c r="A3" s="18" t="s">
        <v>3</v>
      </c>
      <c r="B3" s="19" t="s">
        <v>4</v>
      </c>
      <c r="C3" s="23" t="s">
        <v>5</v>
      </c>
      <c r="D3" s="24" t="s">
        <v>6</v>
      </c>
      <c r="E3" s="23" t="s">
        <v>7</v>
      </c>
      <c r="F3" s="23" t="s">
        <v>8</v>
      </c>
      <c r="G3" s="23" t="s">
        <v>9</v>
      </c>
      <c r="H3" s="25" t="s">
        <v>10</v>
      </c>
      <c r="I3" s="25" t="s">
        <v>11</v>
      </c>
      <c r="J3" s="25" t="s">
        <v>12</v>
      </c>
    </row>
    <row r="4" spans="1:10">
      <c r="A4" s="26">
        <f t="shared" ref="A4:A67" si="0">ROW()-3</f>
        <v>1</v>
      </c>
      <c r="B4" s="27" t="s">
        <v>13</v>
      </c>
      <c r="C4" s="28" t="s">
        <v>14</v>
      </c>
      <c r="D4" s="29" t="s">
        <v>15</v>
      </c>
      <c r="E4" s="30">
        <v>2</v>
      </c>
      <c r="F4" s="31" t="s">
        <v>16</v>
      </c>
      <c r="G4" s="32" t="s">
        <v>17</v>
      </c>
      <c r="H4" s="33" t="s">
        <v>18</v>
      </c>
      <c r="I4" s="34" t="s">
        <v>19</v>
      </c>
      <c r="J4" s="34" t="s">
        <v>19</v>
      </c>
    </row>
    <row r="5" spans="1:10">
      <c r="A5" s="26">
        <f t="shared" si="0"/>
        <v>2</v>
      </c>
      <c r="B5" s="35"/>
      <c r="C5" s="28" t="s">
        <v>20</v>
      </c>
      <c r="D5" s="29" t="s">
        <v>21</v>
      </c>
      <c r="E5" s="36">
        <v>10</v>
      </c>
      <c r="F5" s="37" t="s">
        <v>16</v>
      </c>
      <c r="G5" s="38" t="s">
        <v>22</v>
      </c>
      <c r="H5" s="33" t="s">
        <v>18</v>
      </c>
      <c r="I5" s="34" t="s">
        <v>19</v>
      </c>
      <c r="J5" s="34" t="s">
        <v>19</v>
      </c>
    </row>
    <row r="6" spans="1:10">
      <c r="A6" s="26">
        <f t="shared" si="0"/>
        <v>3</v>
      </c>
      <c r="B6" s="35"/>
      <c r="C6" s="28" t="s">
        <v>23</v>
      </c>
      <c r="D6" s="29" t="s">
        <v>24</v>
      </c>
      <c r="E6" s="30">
        <v>70</v>
      </c>
      <c r="F6" s="31" t="s">
        <v>25</v>
      </c>
      <c r="G6" s="32" t="s">
        <v>26</v>
      </c>
      <c r="H6" s="33" t="s">
        <v>18</v>
      </c>
      <c r="I6" s="34" t="s">
        <v>19</v>
      </c>
      <c r="J6" s="34" t="s">
        <v>19</v>
      </c>
    </row>
    <row r="7" spans="1:10">
      <c r="A7" s="26">
        <f t="shared" si="0"/>
        <v>4</v>
      </c>
      <c r="B7" s="35"/>
      <c r="C7" s="28" t="s">
        <v>27</v>
      </c>
      <c r="D7" s="29" t="s">
        <v>28</v>
      </c>
      <c r="E7" s="30">
        <v>140</v>
      </c>
      <c r="F7" s="31" t="s">
        <v>29</v>
      </c>
      <c r="G7" s="32" t="s">
        <v>26</v>
      </c>
      <c r="H7" s="33" t="s">
        <v>18</v>
      </c>
      <c r="I7" s="34" t="s">
        <v>19</v>
      </c>
      <c r="J7" s="34" t="s">
        <v>19</v>
      </c>
    </row>
    <row r="8" spans="1:10">
      <c r="A8" s="26">
        <f t="shared" si="0"/>
        <v>5</v>
      </c>
      <c r="B8" s="39"/>
      <c r="C8" s="40" t="s">
        <v>30</v>
      </c>
      <c r="D8" s="29" t="s">
        <v>31</v>
      </c>
      <c r="E8" s="41">
        <v>100</v>
      </c>
      <c r="F8" s="42" t="s">
        <v>32</v>
      </c>
      <c r="G8" s="29" t="s">
        <v>33</v>
      </c>
      <c r="H8" s="33" t="s">
        <v>18</v>
      </c>
      <c r="I8" s="34" t="s">
        <v>19</v>
      </c>
      <c r="J8" s="34" t="s">
        <v>19</v>
      </c>
    </row>
    <row r="9" s="2" customFormat="1" spans="1:10">
      <c r="A9" s="26">
        <f t="shared" si="0"/>
        <v>6</v>
      </c>
      <c r="B9" s="43" t="s">
        <v>34</v>
      </c>
      <c r="C9" s="44" t="s">
        <v>35</v>
      </c>
      <c r="D9" s="43" t="s">
        <v>36</v>
      </c>
      <c r="E9" s="41">
        <v>4</v>
      </c>
      <c r="F9" s="33" t="s">
        <v>16</v>
      </c>
      <c r="G9" s="43" t="s">
        <v>37</v>
      </c>
      <c r="H9" s="33" t="s">
        <v>38</v>
      </c>
      <c r="I9" s="34" t="s">
        <v>19</v>
      </c>
      <c r="J9" s="34" t="s">
        <v>19</v>
      </c>
    </row>
    <row r="10" s="2" customFormat="1" ht="27" spans="1:10">
      <c r="A10" s="26">
        <f t="shared" si="0"/>
        <v>7</v>
      </c>
      <c r="B10" s="43" t="s">
        <v>34</v>
      </c>
      <c r="C10" s="45" t="s">
        <v>39</v>
      </c>
      <c r="D10" s="43" t="s">
        <v>40</v>
      </c>
      <c r="E10" s="30">
        <v>1</v>
      </c>
      <c r="F10" s="31" t="s">
        <v>16</v>
      </c>
      <c r="G10" s="29" t="s">
        <v>41</v>
      </c>
      <c r="H10" s="33" t="s">
        <v>38</v>
      </c>
      <c r="I10" s="34" t="s">
        <v>19</v>
      </c>
      <c r="J10" s="34" t="s">
        <v>19</v>
      </c>
    </row>
    <row r="11" s="2" customFormat="1" spans="1:10">
      <c r="A11" s="26">
        <f t="shared" si="0"/>
        <v>8</v>
      </c>
      <c r="B11" s="43" t="s">
        <v>34</v>
      </c>
      <c r="C11" s="44" t="s">
        <v>42</v>
      </c>
      <c r="D11" s="43" t="s">
        <v>43</v>
      </c>
      <c r="E11" s="41">
        <v>1</v>
      </c>
      <c r="F11" s="33" t="s">
        <v>16</v>
      </c>
      <c r="G11" s="46" t="s">
        <v>37</v>
      </c>
      <c r="H11" s="33" t="s">
        <v>38</v>
      </c>
      <c r="I11" s="34" t="s">
        <v>19</v>
      </c>
      <c r="J11" s="34" t="s">
        <v>19</v>
      </c>
    </row>
    <row r="12" ht="27" spans="1:10">
      <c r="A12" s="26">
        <f t="shared" si="0"/>
        <v>9</v>
      </c>
      <c r="B12" s="43" t="s">
        <v>44</v>
      </c>
      <c r="C12" s="28" t="s">
        <v>45</v>
      </c>
      <c r="D12" s="29" t="s">
        <v>46</v>
      </c>
      <c r="E12" s="30">
        <v>1</v>
      </c>
      <c r="F12" s="31" t="s">
        <v>16</v>
      </c>
      <c r="G12" s="32" t="s">
        <v>47</v>
      </c>
      <c r="H12" s="33" t="s">
        <v>38</v>
      </c>
      <c r="I12" s="34" t="s">
        <v>19</v>
      </c>
      <c r="J12" s="34" t="s">
        <v>19</v>
      </c>
    </row>
    <row r="13" spans="1:10">
      <c r="A13" s="26">
        <f t="shared" si="0"/>
        <v>10</v>
      </c>
      <c r="B13" s="43" t="s">
        <v>44</v>
      </c>
      <c r="C13" s="28" t="s">
        <v>48</v>
      </c>
      <c r="D13" s="29" t="s">
        <v>49</v>
      </c>
      <c r="E13" s="30">
        <v>1</v>
      </c>
      <c r="F13" s="31" t="s">
        <v>16</v>
      </c>
      <c r="G13" s="32" t="s">
        <v>50</v>
      </c>
      <c r="H13" s="33" t="s">
        <v>38</v>
      </c>
      <c r="I13" s="34" t="s">
        <v>19</v>
      </c>
      <c r="J13" s="34" t="s">
        <v>19</v>
      </c>
    </row>
    <row r="14" ht="27" spans="1:10">
      <c r="A14" s="26">
        <f t="shared" si="0"/>
        <v>11</v>
      </c>
      <c r="B14" s="43" t="s">
        <v>51</v>
      </c>
      <c r="C14" s="28" t="s">
        <v>52</v>
      </c>
      <c r="D14" s="29" t="s">
        <v>53</v>
      </c>
      <c r="E14" s="30">
        <v>1</v>
      </c>
      <c r="F14" s="31" t="s">
        <v>16</v>
      </c>
      <c r="G14" s="32" t="s">
        <v>54</v>
      </c>
      <c r="H14" s="33" t="s">
        <v>38</v>
      </c>
      <c r="I14" s="34" t="s">
        <v>19</v>
      </c>
      <c r="J14" s="34" t="s">
        <v>19</v>
      </c>
    </row>
    <row r="15" ht="27" spans="1:10">
      <c r="A15" s="26">
        <f t="shared" si="0"/>
        <v>12</v>
      </c>
      <c r="B15" s="43" t="s">
        <v>51</v>
      </c>
      <c r="C15" s="28" t="s">
        <v>55</v>
      </c>
      <c r="D15" s="29" t="s">
        <v>56</v>
      </c>
      <c r="E15" s="30">
        <v>1</v>
      </c>
      <c r="F15" s="31" t="s">
        <v>57</v>
      </c>
      <c r="G15" s="32" t="s">
        <v>54</v>
      </c>
      <c r="H15" s="33" t="s">
        <v>38</v>
      </c>
      <c r="I15" s="34" t="s">
        <v>19</v>
      </c>
      <c r="J15" s="34" t="s">
        <v>19</v>
      </c>
    </row>
    <row r="16" ht="27" spans="1:10">
      <c r="A16" s="26">
        <f t="shared" si="0"/>
        <v>13</v>
      </c>
      <c r="B16" s="43" t="s">
        <v>51</v>
      </c>
      <c r="C16" s="28" t="s">
        <v>58</v>
      </c>
      <c r="D16" s="29" t="s">
        <v>59</v>
      </c>
      <c r="E16" s="30">
        <v>1</v>
      </c>
      <c r="F16" s="31" t="s">
        <v>57</v>
      </c>
      <c r="G16" s="32" t="s">
        <v>54</v>
      </c>
      <c r="H16" s="33" t="s">
        <v>38</v>
      </c>
      <c r="I16" s="34" t="s">
        <v>19</v>
      </c>
      <c r="J16" s="34" t="s">
        <v>19</v>
      </c>
    </row>
    <row r="17" spans="1:10">
      <c r="A17" s="26">
        <f t="shared" si="0"/>
        <v>14</v>
      </c>
      <c r="B17" s="43" t="s">
        <v>51</v>
      </c>
      <c r="C17" s="40" t="s">
        <v>60</v>
      </c>
      <c r="D17" s="29" t="s">
        <v>61</v>
      </c>
      <c r="E17" s="41">
        <v>2</v>
      </c>
      <c r="F17" s="42" t="s">
        <v>57</v>
      </c>
      <c r="G17" s="29" t="s">
        <v>62</v>
      </c>
      <c r="H17" s="33" t="s">
        <v>38</v>
      </c>
      <c r="I17" s="34" t="s">
        <v>63</v>
      </c>
      <c r="J17" s="34" t="s">
        <v>19</v>
      </c>
    </row>
    <row r="18" spans="1:10">
      <c r="A18" s="26">
        <f t="shared" si="0"/>
        <v>15</v>
      </c>
      <c r="B18" s="43" t="s">
        <v>51</v>
      </c>
      <c r="C18" s="40" t="s">
        <v>60</v>
      </c>
      <c r="D18" s="29" t="s">
        <v>64</v>
      </c>
      <c r="E18" s="41">
        <v>2</v>
      </c>
      <c r="F18" s="42" t="s">
        <v>57</v>
      </c>
      <c r="G18" s="29" t="s">
        <v>62</v>
      </c>
      <c r="H18" s="33" t="s">
        <v>38</v>
      </c>
      <c r="I18" s="34" t="s">
        <v>63</v>
      </c>
      <c r="J18" s="34" t="s">
        <v>19</v>
      </c>
    </row>
    <row r="19" spans="1:10">
      <c r="A19" s="26">
        <f t="shared" si="0"/>
        <v>16</v>
      </c>
      <c r="B19" s="43" t="s">
        <v>51</v>
      </c>
      <c r="C19" s="40" t="s">
        <v>65</v>
      </c>
      <c r="D19" s="29" t="s">
        <v>66</v>
      </c>
      <c r="E19" s="41">
        <v>2</v>
      </c>
      <c r="F19" s="42" t="s">
        <v>57</v>
      </c>
      <c r="G19" s="29" t="s">
        <v>62</v>
      </c>
      <c r="H19" s="33" t="s">
        <v>38</v>
      </c>
      <c r="I19" s="34" t="s">
        <v>63</v>
      </c>
      <c r="J19" s="34" t="s">
        <v>19</v>
      </c>
    </row>
    <row r="20" spans="1:10">
      <c r="A20" s="26">
        <f t="shared" si="0"/>
        <v>17</v>
      </c>
      <c r="B20" s="43" t="s">
        <v>51</v>
      </c>
      <c r="C20" s="40" t="s">
        <v>65</v>
      </c>
      <c r="D20" s="29" t="s">
        <v>67</v>
      </c>
      <c r="E20" s="41">
        <v>2</v>
      </c>
      <c r="F20" s="42" t="s">
        <v>57</v>
      </c>
      <c r="G20" s="29" t="s">
        <v>62</v>
      </c>
      <c r="H20" s="33" t="s">
        <v>38</v>
      </c>
      <c r="I20" s="34" t="s">
        <v>63</v>
      </c>
      <c r="J20" s="34" t="s">
        <v>19</v>
      </c>
    </row>
    <row r="21" spans="1:10">
      <c r="A21" s="26">
        <f t="shared" si="0"/>
        <v>18</v>
      </c>
      <c r="B21" s="43" t="s">
        <v>51</v>
      </c>
      <c r="C21" s="40" t="s">
        <v>65</v>
      </c>
      <c r="D21" s="29" t="s">
        <v>68</v>
      </c>
      <c r="E21" s="41">
        <v>2</v>
      </c>
      <c r="F21" s="42" t="s">
        <v>57</v>
      </c>
      <c r="G21" s="29" t="s">
        <v>62</v>
      </c>
      <c r="H21" s="33" t="s">
        <v>38</v>
      </c>
      <c r="I21" s="34" t="s">
        <v>63</v>
      </c>
      <c r="J21" s="34" t="s">
        <v>19</v>
      </c>
    </row>
    <row r="22" spans="1:10">
      <c r="A22" s="26">
        <f t="shared" si="0"/>
        <v>19</v>
      </c>
      <c r="B22" s="43" t="s">
        <v>51</v>
      </c>
      <c r="C22" s="40" t="s">
        <v>65</v>
      </c>
      <c r="D22" s="29" t="s">
        <v>69</v>
      </c>
      <c r="E22" s="41">
        <v>4</v>
      </c>
      <c r="F22" s="42" t="s">
        <v>57</v>
      </c>
      <c r="G22" s="29" t="s">
        <v>62</v>
      </c>
      <c r="H22" s="33" t="s">
        <v>38</v>
      </c>
      <c r="I22" s="34" t="s">
        <v>63</v>
      </c>
      <c r="J22" s="34" t="s">
        <v>19</v>
      </c>
    </row>
    <row r="23" spans="1:10">
      <c r="A23" s="26">
        <f t="shared" si="0"/>
        <v>20</v>
      </c>
      <c r="B23" s="43" t="s">
        <v>51</v>
      </c>
      <c r="C23" s="40" t="s">
        <v>65</v>
      </c>
      <c r="D23" s="29" t="s">
        <v>70</v>
      </c>
      <c r="E23" s="41">
        <v>6</v>
      </c>
      <c r="F23" s="42" t="s">
        <v>57</v>
      </c>
      <c r="G23" s="29" t="s">
        <v>62</v>
      </c>
      <c r="H23" s="33" t="s">
        <v>38</v>
      </c>
      <c r="I23" s="34" t="s">
        <v>63</v>
      </c>
      <c r="J23" s="34" t="s">
        <v>19</v>
      </c>
    </row>
    <row r="24" spans="1:10">
      <c r="A24" s="26">
        <f t="shared" si="0"/>
        <v>21</v>
      </c>
      <c r="B24" s="43" t="s">
        <v>51</v>
      </c>
      <c r="C24" s="40" t="s">
        <v>71</v>
      </c>
      <c r="D24" s="29" t="s">
        <v>72</v>
      </c>
      <c r="E24" s="41">
        <v>6</v>
      </c>
      <c r="F24" s="42" t="s">
        <v>57</v>
      </c>
      <c r="G24" s="29" t="s">
        <v>73</v>
      </c>
      <c r="H24" s="33" t="s">
        <v>38</v>
      </c>
      <c r="I24" s="34" t="s">
        <v>63</v>
      </c>
      <c r="J24" s="34" t="s">
        <v>19</v>
      </c>
    </row>
    <row r="25" spans="1:10">
      <c r="A25" s="26">
        <f t="shared" si="0"/>
        <v>22</v>
      </c>
      <c r="B25" s="43" t="s">
        <v>51</v>
      </c>
      <c r="C25" s="40" t="s">
        <v>71</v>
      </c>
      <c r="D25" s="29" t="s">
        <v>74</v>
      </c>
      <c r="E25" s="41">
        <v>6</v>
      </c>
      <c r="F25" s="42" t="s">
        <v>57</v>
      </c>
      <c r="G25" s="29" t="s">
        <v>73</v>
      </c>
      <c r="H25" s="33" t="s">
        <v>38</v>
      </c>
      <c r="I25" s="34" t="s">
        <v>63</v>
      </c>
      <c r="J25" s="34" t="s">
        <v>19</v>
      </c>
    </row>
    <row r="26" spans="1:10">
      <c r="A26" s="26">
        <f t="shared" si="0"/>
        <v>23</v>
      </c>
      <c r="B26" s="43" t="s">
        <v>51</v>
      </c>
      <c r="C26" s="40" t="s">
        <v>75</v>
      </c>
      <c r="D26" s="29" t="s">
        <v>76</v>
      </c>
      <c r="E26" s="41">
        <v>4</v>
      </c>
      <c r="F26" s="42" t="s">
        <v>57</v>
      </c>
      <c r="G26" s="29" t="s">
        <v>62</v>
      </c>
      <c r="H26" s="33" t="s">
        <v>38</v>
      </c>
      <c r="I26" s="34" t="s">
        <v>19</v>
      </c>
      <c r="J26" s="34" t="s">
        <v>19</v>
      </c>
    </row>
    <row r="27" spans="1:10">
      <c r="A27" s="26">
        <f t="shared" si="0"/>
        <v>24</v>
      </c>
      <c r="B27" s="43" t="s">
        <v>51</v>
      </c>
      <c r="C27" s="40" t="s">
        <v>77</v>
      </c>
      <c r="D27" s="29" t="s">
        <v>78</v>
      </c>
      <c r="E27" s="41">
        <v>2</v>
      </c>
      <c r="F27" s="42" t="s">
        <v>16</v>
      </c>
      <c r="G27" s="29" t="s">
        <v>62</v>
      </c>
      <c r="H27" s="33" t="s">
        <v>18</v>
      </c>
      <c r="I27" s="34" t="s">
        <v>19</v>
      </c>
      <c r="J27" s="34" t="s">
        <v>19</v>
      </c>
    </row>
    <row r="28" spans="1:10">
      <c r="A28" s="26">
        <f t="shared" si="0"/>
        <v>25</v>
      </c>
      <c r="B28" s="43" t="s">
        <v>51</v>
      </c>
      <c r="C28" s="40" t="s">
        <v>77</v>
      </c>
      <c r="D28" s="29" t="s">
        <v>79</v>
      </c>
      <c r="E28" s="41">
        <v>2</v>
      </c>
      <c r="F28" s="42" t="s">
        <v>16</v>
      </c>
      <c r="G28" s="29" t="s">
        <v>62</v>
      </c>
      <c r="H28" s="33" t="s">
        <v>18</v>
      </c>
      <c r="I28" s="34" t="s">
        <v>19</v>
      </c>
      <c r="J28" s="34" t="s">
        <v>19</v>
      </c>
    </row>
    <row r="29" ht="27" spans="1:10">
      <c r="A29" s="26">
        <f t="shared" si="0"/>
        <v>26</v>
      </c>
      <c r="B29" s="43" t="s">
        <v>51</v>
      </c>
      <c r="C29" s="40" t="s">
        <v>80</v>
      </c>
      <c r="D29" s="29" t="s">
        <v>81</v>
      </c>
      <c r="E29" s="41">
        <v>2</v>
      </c>
      <c r="F29" s="42" t="s">
        <v>82</v>
      </c>
      <c r="G29" s="29" t="s">
        <v>83</v>
      </c>
      <c r="H29" s="33" t="s">
        <v>38</v>
      </c>
      <c r="I29" s="34" t="s">
        <v>84</v>
      </c>
      <c r="J29" s="34" t="s">
        <v>19</v>
      </c>
    </row>
    <row r="30" ht="27" spans="1:10">
      <c r="A30" s="26">
        <f t="shared" si="0"/>
        <v>27</v>
      </c>
      <c r="B30" s="43" t="s">
        <v>51</v>
      </c>
      <c r="C30" s="40" t="s">
        <v>80</v>
      </c>
      <c r="D30" s="29" t="s">
        <v>85</v>
      </c>
      <c r="E30" s="41">
        <v>2</v>
      </c>
      <c r="F30" s="42" t="s">
        <v>82</v>
      </c>
      <c r="G30" s="29" t="s">
        <v>83</v>
      </c>
      <c r="H30" s="33" t="s">
        <v>38</v>
      </c>
      <c r="I30" s="34" t="s">
        <v>86</v>
      </c>
      <c r="J30" s="34" t="s">
        <v>19</v>
      </c>
    </row>
    <row r="31" ht="27" spans="1:10">
      <c r="A31" s="26">
        <f t="shared" si="0"/>
        <v>28</v>
      </c>
      <c r="B31" s="43" t="s">
        <v>51</v>
      </c>
      <c r="C31" s="40" t="s">
        <v>80</v>
      </c>
      <c r="D31" s="29" t="s">
        <v>87</v>
      </c>
      <c r="E31" s="41">
        <v>2</v>
      </c>
      <c r="F31" s="42" t="s">
        <v>82</v>
      </c>
      <c r="G31" s="29" t="s">
        <v>83</v>
      </c>
      <c r="H31" s="33" t="s">
        <v>38</v>
      </c>
      <c r="I31" s="34" t="s">
        <v>88</v>
      </c>
      <c r="J31" s="34" t="s">
        <v>19</v>
      </c>
    </row>
    <row r="32" ht="27" spans="1:10">
      <c r="A32" s="26">
        <f t="shared" si="0"/>
        <v>29</v>
      </c>
      <c r="B32" s="43" t="s">
        <v>51</v>
      </c>
      <c r="C32" s="40" t="s">
        <v>80</v>
      </c>
      <c r="D32" s="29" t="s">
        <v>89</v>
      </c>
      <c r="E32" s="41">
        <v>2</v>
      </c>
      <c r="F32" s="42" t="s">
        <v>82</v>
      </c>
      <c r="G32" s="29" t="s">
        <v>83</v>
      </c>
      <c r="H32" s="33" t="s">
        <v>38</v>
      </c>
      <c r="I32" s="34" t="s">
        <v>90</v>
      </c>
      <c r="J32" s="34" t="s">
        <v>19</v>
      </c>
    </row>
    <row r="33" spans="1:10">
      <c r="A33" s="26">
        <f t="shared" si="0"/>
        <v>30</v>
      </c>
      <c r="B33" s="43" t="s">
        <v>51</v>
      </c>
      <c r="C33" s="40" t="s">
        <v>91</v>
      </c>
      <c r="D33" s="29" t="s">
        <v>92</v>
      </c>
      <c r="E33" s="41">
        <v>2</v>
      </c>
      <c r="F33" s="42" t="s">
        <v>29</v>
      </c>
      <c r="G33" s="29" t="s">
        <v>93</v>
      </c>
      <c r="H33" s="33" t="s">
        <v>38</v>
      </c>
      <c r="I33" s="34" t="s">
        <v>19</v>
      </c>
      <c r="J33" s="34" t="s">
        <v>19</v>
      </c>
    </row>
    <row r="34" spans="1:10">
      <c r="A34" s="26">
        <f t="shared" si="0"/>
        <v>31</v>
      </c>
      <c r="B34" s="43" t="s">
        <v>51</v>
      </c>
      <c r="C34" s="40" t="s">
        <v>94</v>
      </c>
      <c r="D34" s="29" t="s">
        <v>95</v>
      </c>
      <c r="E34" s="41">
        <v>2</v>
      </c>
      <c r="F34" s="42" t="s">
        <v>16</v>
      </c>
      <c r="G34" s="29" t="s">
        <v>62</v>
      </c>
      <c r="H34" s="33" t="s">
        <v>38</v>
      </c>
      <c r="I34" s="34" t="s">
        <v>19</v>
      </c>
      <c r="J34" s="34" t="s">
        <v>19</v>
      </c>
    </row>
    <row r="35" spans="1:10">
      <c r="A35" s="26">
        <f t="shared" si="0"/>
        <v>32</v>
      </c>
      <c r="B35" s="43" t="s">
        <v>51</v>
      </c>
      <c r="C35" s="40" t="s">
        <v>96</v>
      </c>
      <c r="D35" s="29" t="s">
        <v>97</v>
      </c>
      <c r="E35" s="41">
        <v>2</v>
      </c>
      <c r="F35" s="42" t="s">
        <v>16</v>
      </c>
      <c r="G35" s="29" t="s">
        <v>98</v>
      </c>
      <c r="H35" s="33" t="s">
        <v>38</v>
      </c>
      <c r="I35" s="34" t="s">
        <v>19</v>
      </c>
      <c r="J35" s="34" t="s">
        <v>19</v>
      </c>
    </row>
    <row r="36" spans="1:10">
      <c r="A36" s="26">
        <f t="shared" si="0"/>
        <v>33</v>
      </c>
      <c r="B36" s="43" t="s">
        <v>51</v>
      </c>
      <c r="C36" s="40" t="s">
        <v>99</v>
      </c>
      <c r="D36" s="29" t="s">
        <v>100</v>
      </c>
      <c r="E36" s="41">
        <v>1</v>
      </c>
      <c r="F36" s="42" t="s">
        <v>16</v>
      </c>
      <c r="G36" s="29" t="s">
        <v>101</v>
      </c>
      <c r="H36" s="33" t="s">
        <v>38</v>
      </c>
      <c r="I36" s="34" t="s">
        <v>19</v>
      </c>
      <c r="J36" s="34" t="s">
        <v>19</v>
      </c>
    </row>
    <row r="37" spans="1:10">
      <c r="A37" s="26">
        <f t="shared" si="0"/>
        <v>34</v>
      </c>
      <c r="B37" s="43" t="s">
        <v>102</v>
      </c>
      <c r="C37" s="40" t="s">
        <v>99</v>
      </c>
      <c r="D37" s="29" t="s">
        <v>100</v>
      </c>
      <c r="E37" s="41">
        <v>1</v>
      </c>
      <c r="F37" s="42" t="s">
        <v>16</v>
      </c>
      <c r="G37" s="29" t="s">
        <v>101</v>
      </c>
      <c r="H37" s="33" t="s">
        <v>38</v>
      </c>
      <c r="I37" s="34" t="s">
        <v>19</v>
      </c>
      <c r="J37" s="34" t="s">
        <v>19</v>
      </c>
    </row>
    <row r="38" spans="1:10">
      <c r="A38" s="26">
        <f t="shared" si="0"/>
        <v>35</v>
      </c>
      <c r="B38" s="43" t="s">
        <v>51</v>
      </c>
      <c r="C38" s="40" t="s">
        <v>103</v>
      </c>
      <c r="D38" s="29" t="s">
        <v>28</v>
      </c>
      <c r="E38" s="41">
        <v>1</v>
      </c>
      <c r="F38" s="42" t="s">
        <v>29</v>
      </c>
      <c r="G38" s="29" t="s">
        <v>104</v>
      </c>
      <c r="H38" s="33" t="s">
        <v>38</v>
      </c>
      <c r="I38" s="34" t="s">
        <v>19</v>
      </c>
      <c r="J38" s="34" t="s">
        <v>19</v>
      </c>
    </row>
    <row r="39" spans="1:10">
      <c r="A39" s="26">
        <f t="shared" si="0"/>
        <v>36</v>
      </c>
      <c r="B39" s="43" t="s">
        <v>102</v>
      </c>
      <c r="C39" s="40" t="s">
        <v>103</v>
      </c>
      <c r="D39" s="29" t="s">
        <v>28</v>
      </c>
      <c r="E39" s="41">
        <v>1</v>
      </c>
      <c r="F39" s="42" t="s">
        <v>29</v>
      </c>
      <c r="G39" s="29" t="s">
        <v>104</v>
      </c>
      <c r="H39" s="33" t="s">
        <v>38</v>
      </c>
      <c r="I39" s="34" t="s">
        <v>19</v>
      </c>
      <c r="J39" s="34" t="s">
        <v>19</v>
      </c>
    </row>
    <row r="40" spans="1:10">
      <c r="A40" s="26">
        <f t="shared" si="0"/>
        <v>37</v>
      </c>
      <c r="B40" s="43" t="s">
        <v>51</v>
      </c>
      <c r="C40" s="40" t="s">
        <v>105</v>
      </c>
      <c r="D40" s="29" t="s">
        <v>106</v>
      </c>
      <c r="E40" s="41">
        <v>1</v>
      </c>
      <c r="F40" s="42" t="s">
        <v>16</v>
      </c>
      <c r="G40" s="29" t="s">
        <v>107</v>
      </c>
      <c r="H40" s="33" t="s">
        <v>38</v>
      </c>
      <c r="I40" s="34" t="s">
        <v>19</v>
      </c>
      <c r="J40" s="34" t="s">
        <v>19</v>
      </c>
    </row>
    <row r="41" spans="1:10">
      <c r="A41" s="26">
        <f t="shared" si="0"/>
        <v>38</v>
      </c>
      <c r="B41" s="43" t="s">
        <v>102</v>
      </c>
      <c r="C41" s="40" t="s">
        <v>105</v>
      </c>
      <c r="D41" s="29" t="s">
        <v>106</v>
      </c>
      <c r="E41" s="41">
        <v>1</v>
      </c>
      <c r="F41" s="42" t="s">
        <v>16</v>
      </c>
      <c r="G41" s="29" t="s">
        <v>107</v>
      </c>
      <c r="H41" s="33" t="s">
        <v>38</v>
      </c>
      <c r="I41" s="34" t="s">
        <v>19</v>
      </c>
      <c r="J41" s="34" t="s">
        <v>19</v>
      </c>
    </row>
    <row r="42" spans="1:10">
      <c r="A42" s="26">
        <f t="shared" si="0"/>
        <v>39</v>
      </c>
      <c r="B42" s="43" t="s">
        <v>51</v>
      </c>
      <c r="C42" s="40" t="s">
        <v>105</v>
      </c>
      <c r="D42" s="29" t="s">
        <v>108</v>
      </c>
      <c r="E42" s="41">
        <v>1</v>
      </c>
      <c r="F42" s="42" t="s">
        <v>16</v>
      </c>
      <c r="G42" s="29" t="s">
        <v>107</v>
      </c>
      <c r="H42" s="33" t="s">
        <v>38</v>
      </c>
      <c r="I42" s="34" t="s">
        <v>19</v>
      </c>
      <c r="J42" s="34" t="s">
        <v>19</v>
      </c>
    </row>
    <row r="43" spans="1:10">
      <c r="A43" s="26">
        <f t="shared" si="0"/>
        <v>40</v>
      </c>
      <c r="B43" s="43" t="s">
        <v>102</v>
      </c>
      <c r="C43" s="40" t="s">
        <v>105</v>
      </c>
      <c r="D43" s="29" t="s">
        <v>108</v>
      </c>
      <c r="E43" s="41">
        <v>1</v>
      </c>
      <c r="F43" s="42" t="s">
        <v>16</v>
      </c>
      <c r="G43" s="29" t="s">
        <v>107</v>
      </c>
      <c r="H43" s="33" t="s">
        <v>38</v>
      </c>
      <c r="I43" s="34" t="s">
        <v>19</v>
      </c>
      <c r="J43" s="34" t="s">
        <v>19</v>
      </c>
    </row>
    <row r="44" spans="1:10">
      <c r="A44" s="26">
        <f t="shared" si="0"/>
        <v>41</v>
      </c>
      <c r="B44" s="43" t="s">
        <v>51</v>
      </c>
      <c r="C44" s="40" t="s">
        <v>109</v>
      </c>
      <c r="D44" s="29" t="s">
        <v>110</v>
      </c>
      <c r="E44" s="41">
        <v>1</v>
      </c>
      <c r="F44" s="42" t="s">
        <v>29</v>
      </c>
      <c r="G44" s="29" t="s">
        <v>111</v>
      </c>
      <c r="H44" s="33" t="s">
        <v>38</v>
      </c>
      <c r="I44" s="34" t="s">
        <v>19</v>
      </c>
      <c r="J44" s="34" t="s">
        <v>19</v>
      </c>
    </row>
    <row r="45" spans="1:10">
      <c r="A45" s="26">
        <f t="shared" si="0"/>
        <v>42</v>
      </c>
      <c r="B45" s="43" t="s">
        <v>102</v>
      </c>
      <c r="C45" s="40" t="s">
        <v>109</v>
      </c>
      <c r="D45" s="29" t="s">
        <v>110</v>
      </c>
      <c r="E45" s="41">
        <v>1</v>
      </c>
      <c r="F45" s="42" t="s">
        <v>29</v>
      </c>
      <c r="G45" s="29" t="s">
        <v>111</v>
      </c>
      <c r="H45" s="33" t="s">
        <v>38</v>
      </c>
      <c r="I45" s="34" t="s">
        <v>19</v>
      </c>
      <c r="J45" s="34" t="s">
        <v>19</v>
      </c>
    </row>
    <row r="46" spans="1:10">
      <c r="A46" s="26">
        <f t="shared" si="0"/>
        <v>43</v>
      </c>
      <c r="B46" s="43" t="s">
        <v>51</v>
      </c>
      <c r="C46" s="40" t="s">
        <v>109</v>
      </c>
      <c r="D46" s="29" t="s">
        <v>112</v>
      </c>
      <c r="E46" s="41">
        <v>1</v>
      </c>
      <c r="F46" s="42" t="s">
        <v>29</v>
      </c>
      <c r="G46" s="29" t="s">
        <v>111</v>
      </c>
      <c r="H46" s="33" t="s">
        <v>38</v>
      </c>
      <c r="I46" s="34" t="s">
        <v>19</v>
      </c>
      <c r="J46" s="34" t="s">
        <v>19</v>
      </c>
    </row>
    <row r="47" spans="1:10">
      <c r="A47" s="26">
        <f t="shared" si="0"/>
        <v>44</v>
      </c>
      <c r="B47" s="43" t="s">
        <v>102</v>
      </c>
      <c r="C47" s="40" t="s">
        <v>109</v>
      </c>
      <c r="D47" s="29" t="s">
        <v>112</v>
      </c>
      <c r="E47" s="41">
        <v>1</v>
      </c>
      <c r="F47" s="42" t="s">
        <v>29</v>
      </c>
      <c r="G47" s="29" t="s">
        <v>111</v>
      </c>
      <c r="H47" s="33" t="s">
        <v>38</v>
      </c>
      <c r="I47" s="34" t="s">
        <v>19</v>
      </c>
      <c r="J47" s="34" t="s">
        <v>19</v>
      </c>
    </row>
    <row r="48" spans="1:10">
      <c r="A48" s="26">
        <f t="shared" si="0"/>
        <v>45</v>
      </c>
      <c r="B48" s="43" t="s">
        <v>113</v>
      </c>
      <c r="C48" s="40" t="s">
        <v>114</v>
      </c>
      <c r="D48" s="29" t="s">
        <v>115</v>
      </c>
      <c r="E48" s="41">
        <v>1</v>
      </c>
      <c r="F48" s="42" t="s">
        <v>29</v>
      </c>
      <c r="G48" s="29" t="s">
        <v>116</v>
      </c>
      <c r="H48" s="33" t="s">
        <v>38</v>
      </c>
      <c r="I48" s="34" t="s">
        <v>19</v>
      </c>
      <c r="J48" s="34" t="s">
        <v>19</v>
      </c>
    </row>
    <row r="49" spans="1:10">
      <c r="A49" s="26">
        <f t="shared" si="0"/>
        <v>46</v>
      </c>
      <c r="B49" s="43" t="s">
        <v>102</v>
      </c>
      <c r="C49" s="40" t="s">
        <v>114</v>
      </c>
      <c r="D49" s="29" t="s">
        <v>115</v>
      </c>
      <c r="E49" s="41">
        <v>1</v>
      </c>
      <c r="F49" s="42" t="s">
        <v>29</v>
      </c>
      <c r="G49" s="29" t="s">
        <v>116</v>
      </c>
      <c r="H49" s="33" t="s">
        <v>38</v>
      </c>
      <c r="I49" s="34" t="s">
        <v>19</v>
      </c>
      <c r="J49" s="34" t="s">
        <v>19</v>
      </c>
    </row>
    <row r="50" spans="1:10">
      <c r="A50" s="26">
        <f t="shared" si="0"/>
        <v>47</v>
      </c>
      <c r="B50" s="43" t="s">
        <v>113</v>
      </c>
      <c r="C50" s="40" t="s">
        <v>117</v>
      </c>
      <c r="D50" s="29" t="s">
        <v>118</v>
      </c>
      <c r="E50" s="41">
        <v>1</v>
      </c>
      <c r="F50" s="42" t="s">
        <v>29</v>
      </c>
      <c r="G50" s="29" t="s">
        <v>116</v>
      </c>
      <c r="H50" s="33" t="s">
        <v>38</v>
      </c>
      <c r="I50" s="34" t="s">
        <v>19</v>
      </c>
      <c r="J50" s="34" t="s">
        <v>19</v>
      </c>
    </row>
    <row r="51" spans="1:10">
      <c r="A51" s="26">
        <f t="shared" si="0"/>
        <v>48</v>
      </c>
      <c r="B51" s="43" t="s">
        <v>102</v>
      </c>
      <c r="C51" s="40" t="s">
        <v>117</v>
      </c>
      <c r="D51" s="29" t="s">
        <v>118</v>
      </c>
      <c r="E51" s="41">
        <v>1</v>
      </c>
      <c r="F51" s="42" t="s">
        <v>29</v>
      </c>
      <c r="G51" s="29" t="s">
        <v>116</v>
      </c>
      <c r="H51" s="33" t="s">
        <v>38</v>
      </c>
      <c r="I51" s="34" t="s">
        <v>19</v>
      </c>
      <c r="J51" s="34" t="s">
        <v>19</v>
      </c>
    </row>
    <row r="52" spans="1:10">
      <c r="A52" s="26">
        <f t="shared" si="0"/>
        <v>49</v>
      </c>
      <c r="B52" s="43" t="s">
        <v>113</v>
      </c>
      <c r="C52" s="40" t="s">
        <v>119</v>
      </c>
      <c r="D52" s="29" t="s">
        <v>120</v>
      </c>
      <c r="E52" s="41">
        <v>1</v>
      </c>
      <c r="F52" s="42" t="s">
        <v>29</v>
      </c>
      <c r="G52" s="29" t="s">
        <v>116</v>
      </c>
      <c r="H52" s="33" t="s">
        <v>38</v>
      </c>
      <c r="I52" s="34" t="s">
        <v>19</v>
      </c>
      <c r="J52" s="34" t="s">
        <v>19</v>
      </c>
    </row>
    <row r="53" spans="1:10">
      <c r="A53" s="26">
        <f t="shared" si="0"/>
        <v>50</v>
      </c>
      <c r="B53" s="43" t="s">
        <v>102</v>
      </c>
      <c r="C53" s="40" t="s">
        <v>119</v>
      </c>
      <c r="D53" s="29" t="s">
        <v>120</v>
      </c>
      <c r="E53" s="41">
        <v>1</v>
      </c>
      <c r="F53" s="42" t="s">
        <v>29</v>
      </c>
      <c r="G53" s="29" t="s">
        <v>116</v>
      </c>
      <c r="H53" s="33" t="s">
        <v>38</v>
      </c>
      <c r="I53" s="34" t="s">
        <v>19</v>
      </c>
      <c r="J53" s="34" t="s">
        <v>19</v>
      </c>
    </row>
    <row r="54" spans="1:10">
      <c r="A54" s="26">
        <f t="shared" si="0"/>
        <v>51</v>
      </c>
      <c r="B54" s="43" t="s">
        <v>113</v>
      </c>
      <c r="C54" s="40" t="s">
        <v>119</v>
      </c>
      <c r="D54" s="29" t="s">
        <v>121</v>
      </c>
      <c r="E54" s="41">
        <v>1</v>
      </c>
      <c r="F54" s="42" t="s">
        <v>29</v>
      </c>
      <c r="G54" s="29" t="s">
        <v>116</v>
      </c>
      <c r="H54" s="33" t="s">
        <v>38</v>
      </c>
      <c r="I54" s="34" t="s">
        <v>19</v>
      </c>
      <c r="J54" s="34" t="s">
        <v>19</v>
      </c>
    </row>
    <row r="55" spans="1:10">
      <c r="A55" s="26">
        <f t="shared" si="0"/>
        <v>52</v>
      </c>
      <c r="B55" s="43" t="s">
        <v>102</v>
      </c>
      <c r="C55" s="40" t="s">
        <v>119</v>
      </c>
      <c r="D55" s="29" t="s">
        <v>121</v>
      </c>
      <c r="E55" s="41">
        <v>1</v>
      </c>
      <c r="F55" s="42" t="s">
        <v>29</v>
      </c>
      <c r="G55" s="29" t="s">
        <v>116</v>
      </c>
      <c r="H55" s="33" t="s">
        <v>38</v>
      </c>
      <c r="I55" s="34" t="s">
        <v>19</v>
      </c>
      <c r="J55" s="34" t="s">
        <v>19</v>
      </c>
    </row>
    <row r="56" spans="1:10">
      <c r="A56" s="26">
        <f t="shared" si="0"/>
        <v>53</v>
      </c>
      <c r="B56" s="43" t="s">
        <v>51</v>
      </c>
      <c r="C56" s="40" t="s">
        <v>122</v>
      </c>
      <c r="D56" s="29" t="s">
        <v>123</v>
      </c>
      <c r="E56" s="41">
        <v>1</v>
      </c>
      <c r="F56" s="42" t="s">
        <v>29</v>
      </c>
      <c r="G56" s="29" t="s">
        <v>124</v>
      </c>
      <c r="H56" s="33" t="s">
        <v>38</v>
      </c>
      <c r="I56" s="34" t="s">
        <v>19</v>
      </c>
      <c r="J56" s="34" t="s">
        <v>19</v>
      </c>
    </row>
    <row r="57" spans="1:10">
      <c r="A57" s="26">
        <f t="shared" si="0"/>
        <v>54</v>
      </c>
      <c r="B57" s="43" t="s">
        <v>102</v>
      </c>
      <c r="C57" s="40" t="s">
        <v>122</v>
      </c>
      <c r="D57" s="29" t="s">
        <v>123</v>
      </c>
      <c r="E57" s="41">
        <v>1</v>
      </c>
      <c r="F57" s="42" t="s">
        <v>29</v>
      </c>
      <c r="G57" s="29" t="s">
        <v>124</v>
      </c>
      <c r="H57" s="33" t="s">
        <v>38</v>
      </c>
      <c r="I57" s="34" t="s">
        <v>19</v>
      </c>
      <c r="J57" s="34" t="s">
        <v>19</v>
      </c>
    </row>
    <row r="58" spans="1:10">
      <c r="A58" s="26">
        <f t="shared" si="0"/>
        <v>55</v>
      </c>
      <c r="B58" s="43" t="s">
        <v>51</v>
      </c>
      <c r="C58" s="40" t="s">
        <v>125</v>
      </c>
      <c r="D58" s="29" t="s">
        <v>126</v>
      </c>
      <c r="E58" s="41">
        <v>1</v>
      </c>
      <c r="F58" s="42" t="s">
        <v>29</v>
      </c>
      <c r="G58" s="29" t="s">
        <v>116</v>
      </c>
      <c r="H58" s="33" t="s">
        <v>38</v>
      </c>
      <c r="I58" s="34" t="s">
        <v>19</v>
      </c>
      <c r="J58" s="34" t="s">
        <v>19</v>
      </c>
    </row>
    <row r="59" spans="1:10">
      <c r="A59" s="26">
        <f t="shared" si="0"/>
        <v>56</v>
      </c>
      <c r="B59" s="43" t="s">
        <v>102</v>
      </c>
      <c r="C59" s="40" t="s">
        <v>125</v>
      </c>
      <c r="D59" s="29" t="s">
        <v>126</v>
      </c>
      <c r="E59" s="41">
        <v>1</v>
      </c>
      <c r="F59" s="42" t="s">
        <v>29</v>
      </c>
      <c r="G59" s="29" t="s">
        <v>116</v>
      </c>
      <c r="H59" s="33" t="s">
        <v>38</v>
      </c>
      <c r="I59" s="34" t="s">
        <v>19</v>
      </c>
      <c r="J59" s="34" t="s">
        <v>19</v>
      </c>
    </row>
    <row r="60" spans="1:10">
      <c r="A60" s="26">
        <f t="shared" si="0"/>
        <v>57</v>
      </c>
      <c r="B60" s="43" t="s">
        <v>51</v>
      </c>
      <c r="C60" s="40" t="s">
        <v>125</v>
      </c>
      <c r="D60" s="29" t="s">
        <v>127</v>
      </c>
      <c r="E60" s="41">
        <v>1</v>
      </c>
      <c r="F60" s="42" t="s">
        <v>29</v>
      </c>
      <c r="G60" s="29" t="s">
        <v>116</v>
      </c>
      <c r="H60" s="33" t="s">
        <v>38</v>
      </c>
      <c r="I60" s="34" t="s">
        <v>19</v>
      </c>
      <c r="J60" s="34" t="s">
        <v>19</v>
      </c>
    </row>
    <row r="61" spans="1:10">
      <c r="A61" s="26">
        <f t="shared" si="0"/>
        <v>58</v>
      </c>
      <c r="B61" s="43" t="s">
        <v>102</v>
      </c>
      <c r="C61" s="40" t="s">
        <v>125</v>
      </c>
      <c r="D61" s="29" t="s">
        <v>127</v>
      </c>
      <c r="E61" s="41">
        <v>1</v>
      </c>
      <c r="F61" s="42" t="s">
        <v>29</v>
      </c>
      <c r="G61" s="29" t="s">
        <v>116</v>
      </c>
      <c r="H61" s="33" t="s">
        <v>38</v>
      </c>
      <c r="I61" s="34" t="s">
        <v>19</v>
      </c>
      <c r="J61" s="34" t="s">
        <v>19</v>
      </c>
    </row>
    <row r="62" spans="1:10">
      <c r="A62" s="26">
        <f t="shared" si="0"/>
        <v>59</v>
      </c>
      <c r="B62" s="43" t="s">
        <v>51</v>
      </c>
      <c r="C62" s="40" t="s">
        <v>128</v>
      </c>
      <c r="D62" s="29" t="s">
        <v>129</v>
      </c>
      <c r="E62" s="41">
        <v>1</v>
      </c>
      <c r="F62" s="42" t="s">
        <v>57</v>
      </c>
      <c r="G62" s="29" t="s">
        <v>130</v>
      </c>
      <c r="H62" s="33" t="s">
        <v>38</v>
      </c>
      <c r="I62" s="34" t="s">
        <v>19</v>
      </c>
      <c r="J62" s="34" t="s">
        <v>19</v>
      </c>
    </row>
    <row r="63" spans="1:10">
      <c r="A63" s="26">
        <f t="shared" si="0"/>
        <v>60</v>
      </c>
      <c r="B63" s="43" t="s">
        <v>102</v>
      </c>
      <c r="C63" s="40" t="s">
        <v>128</v>
      </c>
      <c r="D63" s="29" t="s">
        <v>129</v>
      </c>
      <c r="E63" s="41">
        <v>1</v>
      </c>
      <c r="F63" s="42" t="s">
        <v>57</v>
      </c>
      <c r="G63" s="29" t="s">
        <v>130</v>
      </c>
      <c r="H63" s="33" t="s">
        <v>38</v>
      </c>
      <c r="I63" s="34" t="s">
        <v>19</v>
      </c>
      <c r="J63" s="34" t="s">
        <v>19</v>
      </c>
    </row>
    <row r="64" spans="1:10">
      <c r="A64" s="26">
        <f t="shared" si="0"/>
        <v>61</v>
      </c>
      <c r="B64" s="43" t="s">
        <v>51</v>
      </c>
      <c r="C64" s="40" t="s">
        <v>131</v>
      </c>
      <c r="D64" s="29" t="s">
        <v>129</v>
      </c>
      <c r="E64" s="41">
        <v>1</v>
      </c>
      <c r="F64" s="42" t="s">
        <v>57</v>
      </c>
      <c r="G64" s="29" t="s">
        <v>130</v>
      </c>
      <c r="H64" s="33" t="s">
        <v>38</v>
      </c>
      <c r="I64" s="34" t="s">
        <v>19</v>
      </c>
      <c r="J64" s="34" t="s">
        <v>19</v>
      </c>
    </row>
    <row r="65" spans="1:10">
      <c r="A65" s="26">
        <f t="shared" si="0"/>
        <v>62</v>
      </c>
      <c r="B65" s="43" t="s">
        <v>102</v>
      </c>
      <c r="C65" s="40" t="s">
        <v>131</v>
      </c>
      <c r="D65" s="29" t="s">
        <v>129</v>
      </c>
      <c r="E65" s="41">
        <v>1</v>
      </c>
      <c r="F65" s="42" t="s">
        <v>57</v>
      </c>
      <c r="G65" s="29" t="s">
        <v>130</v>
      </c>
      <c r="H65" s="33" t="s">
        <v>38</v>
      </c>
      <c r="I65" s="34" t="s">
        <v>19</v>
      </c>
      <c r="J65" s="34" t="s">
        <v>19</v>
      </c>
    </row>
    <row r="66" spans="1:10">
      <c r="A66" s="26">
        <f t="shared" si="0"/>
        <v>63</v>
      </c>
      <c r="B66" s="43" t="s">
        <v>113</v>
      </c>
      <c r="C66" s="40" t="s">
        <v>132</v>
      </c>
      <c r="D66" s="29" t="s">
        <v>133</v>
      </c>
      <c r="E66" s="41">
        <v>1</v>
      </c>
      <c r="F66" s="42" t="s">
        <v>82</v>
      </c>
      <c r="G66" s="29" t="s">
        <v>134</v>
      </c>
      <c r="H66" s="33" t="s">
        <v>38</v>
      </c>
      <c r="I66" s="34" t="s">
        <v>19</v>
      </c>
      <c r="J66" s="34" t="s">
        <v>19</v>
      </c>
    </row>
    <row r="67" spans="1:10">
      <c r="A67" s="26">
        <f t="shared" si="0"/>
        <v>64</v>
      </c>
      <c r="B67" s="43" t="s">
        <v>102</v>
      </c>
      <c r="C67" s="40" t="s">
        <v>132</v>
      </c>
      <c r="D67" s="29" t="s">
        <v>133</v>
      </c>
      <c r="E67" s="41">
        <v>1</v>
      </c>
      <c r="F67" s="42" t="s">
        <v>82</v>
      </c>
      <c r="G67" s="29" t="s">
        <v>134</v>
      </c>
      <c r="H67" s="33" t="s">
        <v>38</v>
      </c>
      <c r="I67" s="34" t="s">
        <v>19</v>
      </c>
      <c r="J67" s="34" t="s">
        <v>19</v>
      </c>
    </row>
    <row r="68" spans="1:10">
      <c r="A68" s="26">
        <f t="shared" ref="A68:A131" si="1">ROW()-3</f>
        <v>65</v>
      </c>
      <c r="B68" s="43" t="s">
        <v>113</v>
      </c>
      <c r="C68" s="40" t="s">
        <v>132</v>
      </c>
      <c r="D68" s="29" t="s">
        <v>135</v>
      </c>
      <c r="E68" s="41">
        <v>1</v>
      </c>
      <c r="F68" s="42" t="s">
        <v>82</v>
      </c>
      <c r="G68" s="29" t="s">
        <v>134</v>
      </c>
      <c r="H68" s="33" t="s">
        <v>38</v>
      </c>
      <c r="I68" s="34" t="s">
        <v>19</v>
      </c>
      <c r="J68" s="34" t="s">
        <v>19</v>
      </c>
    </row>
    <row r="69" spans="1:10">
      <c r="A69" s="26">
        <f t="shared" si="1"/>
        <v>66</v>
      </c>
      <c r="B69" s="43" t="s">
        <v>102</v>
      </c>
      <c r="C69" s="40" t="s">
        <v>132</v>
      </c>
      <c r="D69" s="29" t="s">
        <v>135</v>
      </c>
      <c r="E69" s="41">
        <v>1</v>
      </c>
      <c r="F69" s="42" t="s">
        <v>82</v>
      </c>
      <c r="G69" s="29" t="s">
        <v>134</v>
      </c>
      <c r="H69" s="33" t="s">
        <v>38</v>
      </c>
      <c r="I69" s="34" t="s">
        <v>19</v>
      </c>
      <c r="J69" s="34" t="s">
        <v>19</v>
      </c>
    </row>
    <row r="70" spans="1:10">
      <c r="A70" s="26">
        <f t="shared" si="1"/>
        <v>67</v>
      </c>
      <c r="B70" s="43" t="s">
        <v>113</v>
      </c>
      <c r="C70" s="40" t="s">
        <v>132</v>
      </c>
      <c r="D70" s="29" t="s">
        <v>136</v>
      </c>
      <c r="E70" s="41">
        <v>1</v>
      </c>
      <c r="F70" s="42" t="s">
        <v>82</v>
      </c>
      <c r="G70" s="29" t="s">
        <v>134</v>
      </c>
      <c r="H70" s="33" t="s">
        <v>38</v>
      </c>
      <c r="I70" s="34" t="s">
        <v>19</v>
      </c>
      <c r="J70" s="34" t="s">
        <v>19</v>
      </c>
    </row>
    <row r="71" spans="1:10">
      <c r="A71" s="26">
        <f t="shared" si="1"/>
        <v>68</v>
      </c>
      <c r="B71" s="43" t="s">
        <v>102</v>
      </c>
      <c r="C71" s="40" t="s">
        <v>132</v>
      </c>
      <c r="D71" s="29" t="s">
        <v>136</v>
      </c>
      <c r="E71" s="41">
        <v>1</v>
      </c>
      <c r="F71" s="42" t="s">
        <v>82</v>
      </c>
      <c r="G71" s="29" t="s">
        <v>134</v>
      </c>
      <c r="H71" s="33" t="s">
        <v>38</v>
      </c>
      <c r="I71" s="34" t="s">
        <v>19</v>
      </c>
      <c r="J71" s="34" t="s">
        <v>19</v>
      </c>
    </row>
    <row r="72" spans="1:10">
      <c r="A72" s="26">
        <f t="shared" si="1"/>
        <v>69</v>
      </c>
      <c r="B72" s="43" t="s">
        <v>113</v>
      </c>
      <c r="C72" s="40" t="s">
        <v>132</v>
      </c>
      <c r="D72" s="29" t="s">
        <v>137</v>
      </c>
      <c r="E72" s="41">
        <v>1</v>
      </c>
      <c r="F72" s="42" t="s">
        <v>82</v>
      </c>
      <c r="G72" s="29" t="s">
        <v>134</v>
      </c>
      <c r="H72" s="33" t="s">
        <v>38</v>
      </c>
      <c r="I72" s="34" t="s">
        <v>19</v>
      </c>
      <c r="J72" s="34" t="s">
        <v>19</v>
      </c>
    </row>
    <row r="73" spans="1:10">
      <c r="A73" s="26">
        <f t="shared" si="1"/>
        <v>70</v>
      </c>
      <c r="B73" s="43" t="s">
        <v>102</v>
      </c>
      <c r="C73" s="40" t="s">
        <v>132</v>
      </c>
      <c r="D73" s="29" t="s">
        <v>137</v>
      </c>
      <c r="E73" s="41">
        <v>1</v>
      </c>
      <c r="F73" s="42" t="s">
        <v>82</v>
      </c>
      <c r="G73" s="29" t="s">
        <v>134</v>
      </c>
      <c r="H73" s="33" t="s">
        <v>38</v>
      </c>
      <c r="I73" s="34" t="s">
        <v>19</v>
      </c>
      <c r="J73" s="34" t="s">
        <v>19</v>
      </c>
    </row>
    <row r="74" spans="1:10">
      <c r="A74" s="26">
        <f t="shared" si="1"/>
        <v>71</v>
      </c>
      <c r="B74" s="43" t="s">
        <v>113</v>
      </c>
      <c r="C74" s="40" t="s">
        <v>132</v>
      </c>
      <c r="D74" s="29" t="s">
        <v>138</v>
      </c>
      <c r="E74" s="41">
        <v>1</v>
      </c>
      <c r="F74" s="42" t="s">
        <v>82</v>
      </c>
      <c r="G74" s="29" t="s">
        <v>134</v>
      </c>
      <c r="H74" s="33" t="s">
        <v>38</v>
      </c>
      <c r="I74" s="34" t="s">
        <v>19</v>
      </c>
      <c r="J74" s="34" t="s">
        <v>19</v>
      </c>
    </row>
    <row r="75" spans="1:10">
      <c r="A75" s="26">
        <f t="shared" si="1"/>
        <v>72</v>
      </c>
      <c r="B75" s="43" t="s">
        <v>102</v>
      </c>
      <c r="C75" s="40" t="s">
        <v>132</v>
      </c>
      <c r="D75" s="29" t="s">
        <v>138</v>
      </c>
      <c r="E75" s="41">
        <v>1</v>
      </c>
      <c r="F75" s="42" t="s">
        <v>82</v>
      </c>
      <c r="G75" s="29" t="s">
        <v>134</v>
      </c>
      <c r="H75" s="33" t="s">
        <v>38</v>
      </c>
      <c r="I75" s="34" t="s">
        <v>19</v>
      </c>
      <c r="J75" s="34" t="s">
        <v>19</v>
      </c>
    </row>
    <row r="76" spans="1:10">
      <c r="A76" s="26">
        <f t="shared" si="1"/>
        <v>73</v>
      </c>
      <c r="B76" s="43" t="s">
        <v>51</v>
      </c>
      <c r="C76" s="40" t="s">
        <v>139</v>
      </c>
      <c r="D76" s="29" t="s">
        <v>59</v>
      </c>
      <c r="E76" s="41">
        <v>1</v>
      </c>
      <c r="F76" s="42" t="s">
        <v>16</v>
      </c>
      <c r="G76" s="29" t="s">
        <v>140</v>
      </c>
      <c r="H76" s="33" t="s">
        <v>38</v>
      </c>
      <c r="I76" s="34" t="s">
        <v>19</v>
      </c>
      <c r="J76" s="34" t="s">
        <v>19</v>
      </c>
    </row>
    <row r="77" spans="1:10">
      <c r="A77" s="26">
        <f t="shared" si="1"/>
        <v>74</v>
      </c>
      <c r="B77" s="43" t="s">
        <v>102</v>
      </c>
      <c r="C77" s="40" t="s">
        <v>139</v>
      </c>
      <c r="D77" s="29" t="s">
        <v>59</v>
      </c>
      <c r="E77" s="41">
        <v>1</v>
      </c>
      <c r="F77" s="42" t="s">
        <v>16</v>
      </c>
      <c r="G77" s="29" t="s">
        <v>140</v>
      </c>
      <c r="H77" s="33" t="s">
        <v>38</v>
      </c>
      <c r="I77" s="34" t="s">
        <v>19</v>
      </c>
      <c r="J77" s="34" t="s">
        <v>19</v>
      </c>
    </row>
    <row r="78" spans="1:10">
      <c r="A78" s="26">
        <f t="shared" si="1"/>
        <v>75</v>
      </c>
      <c r="B78" s="43" t="s">
        <v>51</v>
      </c>
      <c r="C78" s="40" t="s">
        <v>141</v>
      </c>
      <c r="D78" s="29">
        <v>200</v>
      </c>
      <c r="E78" s="41">
        <v>1</v>
      </c>
      <c r="F78" s="42" t="s">
        <v>29</v>
      </c>
      <c r="G78" s="29" t="s">
        <v>142</v>
      </c>
      <c r="H78" s="33" t="s">
        <v>38</v>
      </c>
      <c r="I78" s="34" t="s">
        <v>19</v>
      </c>
      <c r="J78" s="34" t="s">
        <v>19</v>
      </c>
    </row>
    <row r="79" spans="1:10">
      <c r="A79" s="26">
        <f t="shared" si="1"/>
        <v>76</v>
      </c>
      <c r="B79" s="43" t="s">
        <v>102</v>
      </c>
      <c r="C79" s="40" t="s">
        <v>141</v>
      </c>
      <c r="D79" s="29">
        <v>200</v>
      </c>
      <c r="E79" s="41">
        <v>1</v>
      </c>
      <c r="F79" s="42" t="s">
        <v>29</v>
      </c>
      <c r="G79" s="29" t="s">
        <v>142</v>
      </c>
      <c r="H79" s="33" t="s">
        <v>38</v>
      </c>
      <c r="I79" s="34" t="s">
        <v>19</v>
      </c>
      <c r="J79" s="34" t="s">
        <v>19</v>
      </c>
    </row>
    <row r="80" spans="1:10">
      <c r="A80" s="26">
        <f t="shared" si="1"/>
        <v>77</v>
      </c>
      <c r="B80" s="43" t="s">
        <v>102</v>
      </c>
      <c r="C80" s="40" t="s">
        <v>143</v>
      </c>
      <c r="D80" s="29">
        <v>1508</v>
      </c>
      <c r="E80" s="41"/>
      <c r="F80" s="42" t="s">
        <v>16</v>
      </c>
      <c r="G80" s="29" t="s">
        <v>144</v>
      </c>
      <c r="H80" s="33" t="s">
        <v>38</v>
      </c>
      <c r="I80" s="34" t="s">
        <v>19</v>
      </c>
      <c r="J80" s="34" t="s">
        <v>19</v>
      </c>
    </row>
    <row r="81" spans="1:10">
      <c r="A81" s="26">
        <f t="shared" si="1"/>
        <v>78</v>
      </c>
      <c r="B81" s="43" t="s">
        <v>102</v>
      </c>
      <c r="C81" s="40" t="s">
        <v>145</v>
      </c>
      <c r="D81" s="29" t="s">
        <v>146</v>
      </c>
      <c r="E81" s="41"/>
      <c r="F81" s="42" t="s">
        <v>29</v>
      </c>
      <c r="G81" s="29" t="s">
        <v>147</v>
      </c>
      <c r="H81" s="33" t="s">
        <v>38</v>
      </c>
      <c r="I81" s="34" t="s">
        <v>19</v>
      </c>
      <c r="J81" s="34" t="s">
        <v>19</v>
      </c>
    </row>
    <row r="82" spans="1:10">
      <c r="A82" s="26">
        <f t="shared" si="1"/>
        <v>79</v>
      </c>
      <c r="B82" s="43" t="s">
        <v>102</v>
      </c>
      <c r="C82" s="40" t="s">
        <v>145</v>
      </c>
      <c r="D82" s="29" t="s">
        <v>148</v>
      </c>
      <c r="E82" s="41"/>
      <c r="F82" s="42" t="s">
        <v>29</v>
      </c>
      <c r="G82" s="29" t="s">
        <v>147</v>
      </c>
      <c r="H82" s="33" t="s">
        <v>38</v>
      </c>
      <c r="I82" s="34" t="s">
        <v>19</v>
      </c>
      <c r="J82" s="34" t="s">
        <v>19</v>
      </c>
    </row>
    <row r="83" spans="1:10">
      <c r="A83" s="26">
        <f t="shared" si="1"/>
        <v>80</v>
      </c>
      <c r="B83" s="43" t="s">
        <v>51</v>
      </c>
      <c r="C83" s="40" t="s">
        <v>149</v>
      </c>
      <c r="D83" s="29" t="s">
        <v>150</v>
      </c>
      <c r="E83" s="41">
        <v>1</v>
      </c>
      <c r="F83" s="42" t="s">
        <v>57</v>
      </c>
      <c r="G83" s="29" t="s">
        <v>151</v>
      </c>
      <c r="H83" s="33" t="s">
        <v>38</v>
      </c>
      <c r="I83" s="34" t="s">
        <v>19</v>
      </c>
      <c r="J83" s="34" t="s">
        <v>19</v>
      </c>
    </row>
    <row r="84" spans="1:10">
      <c r="A84" s="26">
        <f t="shared" si="1"/>
        <v>81</v>
      </c>
      <c r="B84" s="43" t="s">
        <v>152</v>
      </c>
      <c r="C84" s="40" t="s">
        <v>149</v>
      </c>
      <c r="D84" s="29" t="s">
        <v>150</v>
      </c>
      <c r="E84" s="41">
        <v>19</v>
      </c>
      <c r="F84" s="42" t="s">
        <v>57</v>
      </c>
      <c r="G84" s="29" t="s">
        <v>151</v>
      </c>
      <c r="H84" s="33" t="s">
        <v>38</v>
      </c>
      <c r="I84" s="34" t="s">
        <v>19</v>
      </c>
      <c r="J84" s="34" t="s">
        <v>19</v>
      </c>
    </row>
    <row r="85" spans="1:10">
      <c r="A85" s="26">
        <f t="shared" si="1"/>
        <v>82</v>
      </c>
      <c r="B85" s="43" t="s">
        <v>152</v>
      </c>
      <c r="C85" s="40" t="s">
        <v>153</v>
      </c>
      <c r="D85" s="29" t="s">
        <v>154</v>
      </c>
      <c r="E85" s="41">
        <v>2</v>
      </c>
      <c r="F85" s="42" t="s">
        <v>57</v>
      </c>
      <c r="G85" s="29" t="s">
        <v>155</v>
      </c>
      <c r="H85" s="33" t="s">
        <v>38</v>
      </c>
      <c r="I85" s="34" t="s">
        <v>19</v>
      </c>
      <c r="J85" s="34" t="s">
        <v>19</v>
      </c>
    </row>
    <row r="86" spans="1:10">
      <c r="A86" s="26">
        <f t="shared" si="1"/>
        <v>83</v>
      </c>
      <c r="B86" s="27" t="s">
        <v>156</v>
      </c>
      <c r="C86" s="40" t="s">
        <v>157</v>
      </c>
      <c r="D86" s="29" t="s">
        <v>158</v>
      </c>
      <c r="E86" s="41">
        <v>2</v>
      </c>
      <c r="F86" s="42" t="s">
        <v>57</v>
      </c>
      <c r="G86" s="29" t="s">
        <v>159</v>
      </c>
      <c r="H86" s="33" t="s">
        <v>38</v>
      </c>
      <c r="I86" s="34" t="s">
        <v>19</v>
      </c>
      <c r="J86" s="34" t="s">
        <v>19</v>
      </c>
    </row>
    <row r="87" spans="1:10">
      <c r="A87" s="26">
        <f t="shared" si="1"/>
        <v>84</v>
      </c>
      <c r="B87" s="35"/>
      <c r="C87" s="40" t="s">
        <v>160</v>
      </c>
      <c r="D87" s="29" t="s">
        <v>161</v>
      </c>
      <c r="E87" s="41">
        <v>2</v>
      </c>
      <c r="F87" s="42" t="s">
        <v>57</v>
      </c>
      <c r="G87" s="29" t="s">
        <v>162</v>
      </c>
      <c r="H87" s="33" t="s">
        <v>38</v>
      </c>
      <c r="I87" s="34" t="s">
        <v>19</v>
      </c>
      <c r="J87" s="34" t="s">
        <v>19</v>
      </c>
    </row>
    <row r="88" spans="1:10">
      <c r="A88" s="26">
        <f t="shared" si="1"/>
        <v>85</v>
      </c>
      <c r="B88" s="35"/>
      <c r="C88" s="40" t="s">
        <v>163</v>
      </c>
      <c r="D88" s="29" t="s">
        <v>164</v>
      </c>
      <c r="E88" s="41">
        <v>2</v>
      </c>
      <c r="F88" s="42" t="s">
        <v>57</v>
      </c>
      <c r="G88" s="29" t="s">
        <v>165</v>
      </c>
      <c r="H88" s="33" t="s">
        <v>38</v>
      </c>
      <c r="I88" s="34" t="s">
        <v>19</v>
      </c>
      <c r="J88" s="34" t="s">
        <v>19</v>
      </c>
    </row>
    <row r="89" spans="1:10">
      <c r="A89" s="26">
        <f t="shared" si="1"/>
        <v>86</v>
      </c>
      <c r="B89" s="35"/>
      <c r="C89" s="40" t="s">
        <v>166</v>
      </c>
      <c r="D89" s="29" t="s">
        <v>167</v>
      </c>
      <c r="E89" s="41">
        <v>2</v>
      </c>
      <c r="F89" s="42" t="s">
        <v>57</v>
      </c>
      <c r="G89" s="29" t="s">
        <v>168</v>
      </c>
      <c r="H89" s="33" t="s">
        <v>38</v>
      </c>
      <c r="I89" s="34" t="s">
        <v>19</v>
      </c>
      <c r="J89" s="34" t="s">
        <v>19</v>
      </c>
    </row>
    <row r="90" spans="1:10">
      <c r="A90" s="26">
        <f t="shared" si="1"/>
        <v>87</v>
      </c>
      <c r="B90" s="35"/>
      <c r="C90" s="40" t="s">
        <v>169</v>
      </c>
      <c r="D90" s="29" t="s">
        <v>170</v>
      </c>
      <c r="E90" s="41">
        <v>1</v>
      </c>
      <c r="F90" s="42" t="s">
        <v>57</v>
      </c>
      <c r="G90" s="29" t="s">
        <v>171</v>
      </c>
      <c r="H90" s="33" t="s">
        <v>38</v>
      </c>
      <c r="I90" s="34" t="s">
        <v>19</v>
      </c>
      <c r="J90" s="34" t="s">
        <v>19</v>
      </c>
    </row>
    <row r="91" spans="1:10">
      <c r="A91" s="26">
        <f t="shared" si="1"/>
        <v>88</v>
      </c>
      <c r="B91" s="39"/>
      <c r="C91" s="40" t="s">
        <v>172</v>
      </c>
      <c r="D91" s="29" t="s">
        <v>173</v>
      </c>
      <c r="E91" s="41">
        <v>6</v>
      </c>
      <c r="F91" s="42" t="s">
        <v>57</v>
      </c>
      <c r="G91" s="29" t="s">
        <v>174</v>
      </c>
      <c r="H91" s="33" t="s">
        <v>38</v>
      </c>
      <c r="I91" s="34" t="s">
        <v>19</v>
      </c>
      <c r="J91" s="34" t="s">
        <v>19</v>
      </c>
    </row>
    <row r="92" ht="27" spans="1:10">
      <c r="A92" s="26">
        <f t="shared" si="1"/>
        <v>89</v>
      </c>
      <c r="B92" s="27" t="s">
        <v>175</v>
      </c>
      <c r="C92" s="40" t="s">
        <v>176</v>
      </c>
      <c r="D92" s="43">
        <v>31121</v>
      </c>
      <c r="E92" s="47">
        <v>1</v>
      </c>
      <c r="F92" s="42" t="s">
        <v>16</v>
      </c>
      <c r="G92" s="43" t="s">
        <v>177</v>
      </c>
      <c r="H92" s="33" t="s">
        <v>38</v>
      </c>
      <c r="I92" s="34" t="s">
        <v>19</v>
      </c>
      <c r="J92" s="34" t="s">
        <v>19</v>
      </c>
    </row>
    <row r="93" ht="27" spans="1:10">
      <c r="A93" s="26">
        <f t="shared" si="1"/>
        <v>90</v>
      </c>
      <c r="B93" s="35"/>
      <c r="C93" s="48" t="s">
        <v>178</v>
      </c>
      <c r="D93" s="43" t="s">
        <v>179</v>
      </c>
      <c r="E93" s="47">
        <v>1</v>
      </c>
      <c r="F93" s="42" t="s">
        <v>16</v>
      </c>
      <c r="G93" s="43" t="s">
        <v>177</v>
      </c>
      <c r="H93" s="33" t="s">
        <v>38</v>
      </c>
      <c r="I93" s="34" t="s">
        <v>19</v>
      </c>
      <c r="J93" s="34" t="s">
        <v>19</v>
      </c>
    </row>
    <row r="94" ht="27" spans="1:10">
      <c r="A94" s="26">
        <f t="shared" si="1"/>
        <v>91</v>
      </c>
      <c r="B94" s="35"/>
      <c r="C94" s="48" t="s">
        <v>180</v>
      </c>
      <c r="D94" s="43" t="s">
        <v>181</v>
      </c>
      <c r="E94" s="47">
        <v>1</v>
      </c>
      <c r="F94" s="42" t="s">
        <v>16</v>
      </c>
      <c r="G94" s="43" t="s">
        <v>177</v>
      </c>
      <c r="H94" s="33" t="s">
        <v>38</v>
      </c>
      <c r="I94" s="34" t="s">
        <v>19</v>
      </c>
      <c r="J94" s="34" t="s">
        <v>19</v>
      </c>
    </row>
    <row r="95" ht="27" spans="1:10">
      <c r="A95" s="26">
        <f t="shared" si="1"/>
        <v>92</v>
      </c>
      <c r="B95" s="35"/>
      <c r="C95" s="48" t="s">
        <v>182</v>
      </c>
      <c r="D95" s="43" t="s">
        <v>183</v>
      </c>
      <c r="E95" s="47">
        <v>1</v>
      </c>
      <c r="F95" s="42" t="s">
        <v>16</v>
      </c>
      <c r="G95" s="43" t="s">
        <v>177</v>
      </c>
      <c r="H95" s="33" t="s">
        <v>38</v>
      </c>
      <c r="I95" s="34" t="s">
        <v>19</v>
      </c>
      <c r="J95" s="34" t="s">
        <v>19</v>
      </c>
    </row>
    <row r="96" ht="27" spans="1:10">
      <c r="A96" s="26">
        <f t="shared" si="1"/>
        <v>93</v>
      </c>
      <c r="B96" s="35"/>
      <c r="C96" s="48" t="s">
        <v>184</v>
      </c>
      <c r="D96" s="43" t="s">
        <v>185</v>
      </c>
      <c r="E96" s="47">
        <v>1</v>
      </c>
      <c r="F96" s="42" t="s">
        <v>16</v>
      </c>
      <c r="G96" s="43" t="s">
        <v>177</v>
      </c>
      <c r="H96" s="33" t="s">
        <v>38</v>
      </c>
      <c r="I96" s="34" t="s">
        <v>19</v>
      </c>
      <c r="J96" s="34" t="s">
        <v>19</v>
      </c>
    </row>
    <row r="97" spans="1:10">
      <c r="A97" s="26">
        <f t="shared" si="1"/>
        <v>94</v>
      </c>
      <c r="B97" s="35"/>
      <c r="C97" s="44" t="s">
        <v>122</v>
      </c>
      <c r="D97" s="43" t="s">
        <v>186</v>
      </c>
      <c r="E97" s="47">
        <v>3</v>
      </c>
      <c r="F97" s="42" t="s">
        <v>16</v>
      </c>
      <c r="G97" s="43" t="s">
        <v>124</v>
      </c>
      <c r="H97" s="33" t="s">
        <v>38</v>
      </c>
      <c r="I97" s="34" t="s">
        <v>19</v>
      </c>
      <c r="J97" s="34" t="s">
        <v>19</v>
      </c>
    </row>
    <row r="98" ht="27" spans="1:10">
      <c r="A98" s="26">
        <f t="shared" si="1"/>
        <v>95</v>
      </c>
      <c r="B98" s="35"/>
      <c r="C98" s="44" t="s">
        <v>187</v>
      </c>
      <c r="D98" s="43" t="s">
        <v>188</v>
      </c>
      <c r="E98" s="47">
        <v>3</v>
      </c>
      <c r="F98" s="42" t="s">
        <v>16</v>
      </c>
      <c r="G98" s="43" t="s">
        <v>177</v>
      </c>
      <c r="H98" s="33" t="s">
        <v>38</v>
      </c>
      <c r="I98" s="34" t="s">
        <v>19</v>
      </c>
      <c r="J98" s="34" t="s">
        <v>19</v>
      </c>
    </row>
    <row r="99" spans="1:10">
      <c r="A99" s="26">
        <f t="shared" si="1"/>
        <v>96</v>
      </c>
      <c r="B99" s="35"/>
      <c r="C99" s="44" t="s">
        <v>189</v>
      </c>
      <c r="D99" s="43" t="s">
        <v>190</v>
      </c>
      <c r="E99" s="47">
        <v>1</v>
      </c>
      <c r="F99" s="42" t="s">
        <v>16</v>
      </c>
      <c r="G99" s="43" t="s">
        <v>191</v>
      </c>
      <c r="H99" s="33" t="s">
        <v>38</v>
      </c>
      <c r="I99" s="34" t="s">
        <v>19</v>
      </c>
      <c r="J99" s="34" t="s">
        <v>19</v>
      </c>
    </row>
    <row r="100" spans="1:10">
      <c r="A100" s="26">
        <f t="shared" si="1"/>
        <v>97</v>
      </c>
      <c r="B100" s="35"/>
      <c r="C100" s="48" t="s">
        <v>192</v>
      </c>
      <c r="D100" s="43" t="s">
        <v>100</v>
      </c>
      <c r="E100" s="47">
        <v>1</v>
      </c>
      <c r="F100" s="42" t="s">
        <v>16</v>
      </c>
      <c r="G100" s="43" t="s">
        <v>193</v>
      </c>
      <c r="H100" s="33" t="s">
        <v>38</v>
      </c>
      <c r="I100" s="34" t="s">
        <v>19</v>
      </c>
      <c r="J100" s="34" t="s">
        <v>19</v>
      </c>
    </row>
    <row r="101" ht="27" spans="1:10">
      <c r="A101" s="26">
        <f t="shared" si="1"/>
        <v>98</v>
      </c>
      <c r="B101" s="35"/>
      <c r="C101" s="44" t="s">
        <v>194</v>
      </c>
      <c r="D101" s="43">
        <v>1763</v>
      </c>
      <c r="E101" s="47">
        <v>10</v>
      </c>
      <c r="F101" s="42" t="s">
        <v>16</v>
      </c>
      <c r="G101" s="43" t="s">
        <v>177</v>
      </c>
      <c r="H101" s="33" t="s">
        <v>38</v>
      </c>
      <c r="I101" s="34" t="s">
        <v>19</v>
      </c>
      <c r="J101" s="34" t="s">
        <v>19</v>
      </c>
    </row>
    <row r="102" spans="1:10">
      <c r="A102" s="26">
        <f t="shared" si="1"/>
        <v>99</v>
      </c>
      <c r="B102" s="35"/>
      <c r="C102" s="44" t="s">
        <v>195</v>
      </c>
      <c r="D102" s="43" t="s">
        <v>196</v>
      </c>
      <c r="E102" s="47">
        <v>2</v>
      </c>
      <c r="F102" s="42" t="s">
        <v>16</v>
      </c>
      <c r="G102" s="43" t="s">
        <v>197</v>
      </c>
      <c r="H102" s="33" t="s">
        <v>38</v>
      </c>
      <c r="I102" s="34" t="s">
        <v>19</v>
      </c>
      <c r="J102" s="34" t="s">
        <v>19</v>
      </c>
    </row>
    <row r="103" spans="1:10">
      <c r="A103" s="26">
        <f t="shared" si="1"/>
        <v>100</v>
      </c>
      <c r="B103" s="39"/>
      <c r="C103" s="44" t="s">
        <v>198</v>
      </c>
      <c r="D103" s="43" t="s">
        <v>199</v>
      </c>
      <c r="E103" s="47">
        <v>6</v>
      </c>
      <c r="F103" s="42" t="s">
        <v>16</v>
      </c>
      <c r="G103" s="43" t="s">
        <v>200</v>
      </c>
      <c r="H103" s="33" t="s">
        <v>38</v>
      </c>
      <c r="I103" s="34" t="s">
        <v>19</v>
      </c>
      <c r="J103" s="34" t="s">
        <v>19</v>
      </c>
    </row>
    <row r="104" spans="1:10">
      <c r="A104" s="26">
        <f t="shared" si="1"/>
        <v>101</v>
      </c>
      <c r="B104" s="27" t="s">
        <v>201</v>
      </c>
      <c r="C104" s="40" t="s">
        <v>202</v>
      </c>
      <c r="D104" s="29" t="s">
        <v>203</v>
      </c>
      <c r="E104" s="41">
        <v>1</v>
      </c>
      <c r="F104" s="42" t="s">
        <v>16</v>
      </c>
      <c r="G104" s="29" t="s">
        <v>204</v>
      </c>
      <c r="H104" s="33" t="s">
        <v>38</v>
      </c>
      <c r="I104" s="34" t="s">
        <v>19</v>
      </c>
      <c r="J104" s="34" t="s">
        <v>19</v>
      </c>
    </row>
    <row r="105" spans="1:10">
      <c r="A105" s="26">
        <f t="shared" si="1"/>
        <v>102</v>
      </c>
      <c r="B105" s="35"/>
      <c r="C105" s="40" t="s">
        <v>202</v>
      </c>
      <c r="D105" s="29" t="s">
        <v>205</v>
      </c>
      <c r="E105" s="41">
        <v>1</v>
      </c>
      <c r="F105" s="42" t="s">
        <v>16</v>
      </c>
      <c r="G105" s="29" t="s">
        <v>204</v>
      </c>
      <c r="H105" s="33" t="s">
        <v>38</v>
      </c>
      <c r="I105" s="34" t="s">
        <v>19</v>
      </c>
      <c r="J105" s="34" t="s">
        <v>19</v>
      </c>
    </row>
    <row r="106" spans="1:10">
      <c r="A106" s="26">
        <f t="shared" si="1"/>
        <v>103</v>
      </c>
      <c r="B106" s="35"/>
      <c r="C106" s="40" t="s">
        <v>206</v>
      </c>
      <c r="D106" s="29" t="s">
        <v>207</v>
      </c>
      <c r="E106" s="41">
        <v>2</v>
      </c>
      <c r="F106" s="42" t="s">
        <v>16</v>
      </c>
      <c r="G106" s="29" t="s">
        <v>204</v>
      </c>
      <c r="H106" s="33" t="s">
        <v>38</v>
      </c>
      <c r="I106" s="34" t="s">
        <v>19</v>
      </c>
      <c r="J106" s="34" t="s">
        <v>19</v>
      </c>
    </row>
    <row r="107" spans="1:10">
      <c r="A107" s="26">
        <f t="shared" si="1"/>
        <v>104</v>
      </c>
      <c r="B107" s="35"/>
      <c r="C107" s="40" t="s">
        <v>208</v>
      </c>
      <c r="D107" s="29" t="s">
        <v>209</v>
      </c>
      <c r="E107" s="41">
        <v>3</v>
      </c>
      <c r="F107" s="42" t="s">
        <v>16</v>
      </c>
      <c r="G107" s="29" t="s">
        <v>204</v>
      </c>
      <c r="H107" s="33" t="s">
        <v>38</v>
      </c>
      <c r="I107" s="34" t="s">
        <v>19</v>
      </c>
      <c r="J107" s="34" t="s">
        <v>19</v>
      </c>
    </row>
    <row r="108" spans="1:10">
      <c r="A108" s="26">
        <f t="shared" si="1"/>
        <v>105</v>
      </c>
      <c r="B108" s="35"/>
      <c r="C108" s="40" t="s">
        <v>208</v>
      </c>
      <c r="D108" s="29" t="s">
        <v>210</v>
      </c>
      <c r="E108" s="41">
        <v>3</v>
      </c>
      <c r="F108" s="42" t="s">
        <v>16</v>
      </c>
      <c r="G108" s="29" t="s">
        <v>204</v>
      </c>
      <c r="H108" s="33" t="s">
        <v>38</v>
      </c>
      <c r="I108" s="34" t="s">
        <v>19</v>
      </c>
      <c r="J108" s="34" t="s">
        <v>19</v>
      </c>
    </row>
    <row r="109" spans="1:10">
      <c r="A109" s="26">
        <f t="shared" si="1"/>
        <v>106</v>
      </c>
      <c r="B109" s="35"/>
      <c r="C109" s="40" t="s">
        <v>211</v>
      </c>
      <c r="D109" s="49" t="s">
        <v>212</v>
      </c>
      <c r="E109" s="41">
        <v>1</v>
      </c>
      <c r="F109" s="42" t="s">
        <v>16</v>
      </c>
      <c r="G109" s="29" t="s">
        <v>28</v>
      </c>
      <c r="H109" s="33" t="s">
        <v>38</v>
      </c>
      <c r="I109" s="34" t="s">
        <v>19</v>
      </c>
      <c r="J109" s="34" t="s">
        <v>19</v>
      </c>
    </row>
    <row r="110" spans="1:10">
      <c r="A110" s="26">
        <f t="shared" si="1"/>
        <v>107</v>
      </c>
      <c r="B110" s="35"/>
      <c r="C110" s="40" t="s">
        <v>211</v>
      </c>
      <c r="D110" s="49" t="s">
        <v>213</v>
      </c>
      <c r="E110" s="41">
        <v>1</v>
      </c>
      <c r="F110" s="42" t="s">
        <v>16</v>
      </c>
      <c r="G110" s="29" t="s">
        <v>28</v>
      </c>
      <c r="H110" s="33" t="s">
        <v>38</v>
      </c>
      <c r="I110" s="34" t="s">
        <v>19</v>
      </c>
      <c r="J110" s="34" t="s">
        <v>19</v>
      </c>
    </row>
    <row r="111" spans="1:10">
      <c r="A111" s="26">
        <f t="shared" si="1"/>
        <v>108</v>
      </c>
      <c r="B111" s="35"/>
      <c r="C111" s="40" t="s">
        <v>214</v>
      </c>
      <c r="D111" s="29" t="s">
        <v>28</v>
      </c>
      <c r="E111" s="41">
        <v>1</v>
      </c>
      <c r="F111" s="42" t="s">
        <v>16</v>
      </c>
      <c r="G111" s="29" t="s">
        <v>28</v>
      </c>
      <c r="H111" s="33" t="s">
        <v>38</v>
      </c>
      <c r="I111" s="34" t="s">
        <v>19</v>
      </c>
      <c r="J111" s="34" t="s">
        <v>19</v>
      </c>
    </row>
    <row r="112" spans="1:10">
      <c r="A112" s="26">
        <f t="shared" si="1"/>
        <v>109</v>
      </c>
      <c r="B112" s="39"/>
      <c r="C112" s="40" t="s">
        <v>214</v>
      </c>
      <c r="D112" s="29" t="s">
        <v>28</v>
      </c>
      <c r="E112" s="41">
        <v>1</v>
      </c>
      <c r="F112" s="42" t="s">
        <v>16</v>
      </c>
      <c r="G112" s="29" t="s">
        <v>28</v>
      </c>
      <c r="H112" s="33" t="s">
        <v>38</v>
      </c>
      <c r="I112" s="34" t="s">
        <v>19</v>
      </c>
      <c r="J112" s="34" t="s">
        <v>19</v>
      </c>
    </row>
    <row r="113" spans="1:10">
      <c r="A113" s="26">
        <f t="shared" si="1"/>
        <v>110</v>
      </c>
      <c r="B113" s="27" t="s">
        <v>215</v>
      </c>
      <c r="C113" s="50" t="s">
        <v>216</v>
      </c>
      <c r="D113" s="29" t="s">
        <v>217</v>
      </c>
      <c r="E113" s="41">
        <v>2</v>
      </c>
      <c r="F113" s="42" t="s">
        <v>16</v>
      </c>
      <c r="G113" s="43" t="s">
        <v>218</v>
      </c>
      <c r="H113" s="33" t="s">
        <v>38</v>
      </c>
      <c r="I113" s="34" t="s">
        <v>19</v>
      </c>
      <c r="J113" s="34" t="s">
        <v>19</v>
      </c>
    </row>
    <row r="114" spans="1:10">
      <c r="A114" s="26">
        <f t="shared" si="1"/>
        <v>111</v>
      </c>
      <c r="B114" s="35"/>
      <c r="C114" s="50" t="s">
        <v>219</v>
      </c>
      <c r="D114" s="29" t="s">
        <v>220</v>
      </c>
      <c r="E114" s="41">
        <v>1</v>
      </c>
      <c r="F114" s="42" t="s">
        <v>16</v>
      </c>
      <c r="G114" s="43" t="s">
        <v>221</v>
      </c>
      <c r="H114" s="33" t="s">
        <v>38</v>
      </c>
      <c r="I114" s="34" t="s">
        <v>222</v>
      </c>
      <c r="J114" s="34" t="s">
        <v>19</v>
      </c>
    </row>
    <row r="115" spans="1:10">
      <c r="A115" s="26">
        <f t="shared" si="1"/>
        <v>112</v>
      </c>
      <c r="B115" s="35"/>
      <c r="C115" s="50" t="s">
        <v>223</v>
      </c>
      <c r="D115" s="29" t="s">
        <v>224</v>
      </c>
      <c r="E115" s="41">
        <v>1</v>
      </c>
      <c r="F115" s="42" t="s">
        <v>16</v>
      </c>
      <c r="G115" s="43" t="s">
        <v>225</v>
      </c>
      <c r="H115" s="33" t="s">
        <v>38</v>
      </c>
      <c r="I115" s="34" t="s">
        <v>19</v>
      </c>
      <c r="J115" s="34" t="s">
        <v>19</v>
      </c>
    </row>
    <row r="116" spans="1:10">
      <c r="A116" s="26">
        <f t="shared" si="1"/>
        <v>113</v>
      </c>
      <c r="B116" s="35"/>
      <c r="C116" s="50" t="s">
        <v>226</v>
      </c>
      <c r="D116" s="29" t="s">
        <v>227</v>
      </c>
      <c r="E116" s="41">
        <v>1</v>
      </c>
      <c r="F116" s="42" t="s">
        <v>16</v>
      </c>
      <c r="G116" s="43" t="s">
        <v>228</v>
      </c>
      <c r="H116" s="33" t="s">
        <v>38</v>
      </c>
      <c r="I116" s="34" t="s">
        <v>19</v>
      </c>
      <c r="J116" s="34" t="s">
        <v>19</v>
      </c>
    </row>
    <row r="117" spans="1:10">
      <c r="A117" s="26">
        <f t="shared" si="1"/>
        <v>114</v>
      </c>
      <c r="B117" s="35"/>
      <c r="C117" s="50" t="s">
        <v>206</v>
      </c>
      <c r="D117" s="51" t="s">
        <v>229</v>
      </c>
      <c r="E117" s="41">
        <v>2</v>
      </c>
      <c r="F117" s="42" t="s">
        <v>16</v>
      </c>
      <c r="G117" s="43" t="s">
        <v>230</v>
      </c>
      <c r="H117" s="33" t="s">
        <v>18</v>
      </c>
      <c r="I117" s="34" t="s">
        <v>19</v>
      </c>
      <c r="J117" s="34" t="s">
        <v>19</v>
      </c>
    </row>
    <row r="118" ht="27" spans="1:10">
      <c r="A118" s="26">
        <f t="shared" si="1"/>
        <v>115</v>
      </c>
      <c r="B118" s="35"/>
      <c r="C118" s="50" t="s">
        <v>231</v>
      </c>
      <c r="D118" s="29" t="s">
        <v>232</v>
      </c>
      <c r="E118" s="41">
        <v>2</v>
      </c>
      <c r="F118" s="42" t="s">
        <v>16</v>
      </c>
      <c r="G118" s="43" t="s">
        <v>233</v>
      </c>
      <c r="H118" s="33" t="s">
        <v>38</v>
      </c>
      <c r="I118" s="34" t="s">
        <v>234</v>
      </c>
      <c r="J118" s="34" t="s">
        <v>235</v>
      </c>
    </row>
    <row r="119" spans="1:10">
      <c r="A119" s="26">
        <f t="shared" si="1"/>
        <v>116</v>
      </c>
      <c r="B119" s="39"/>
      <c r="C119" s="50" t="s">
        <v>236</v>
      </c>
      <c r="D119" s="29" t="s">
        <v>237</v>
      </c>
      <c r="E119" s="41">
        <v>1</v>
      </c>
      <c r="F119" s="42" t="s">
        <v>16</v>
      </c>
      <c r="G119" s="43" t="s">
        <v>238</v>
      </c>
      <c r="H119" s="33" t="s">
        <v>18</v>
      </c>
      <c r="I119" s="34" t="s">
        <v>19</v>
      </c>
      <c r="J119" s="34" t="s">
        <v>19</v>
      </c>
    </row>
    <row r="120" ht="67.5" spans="1:10">
      <c r="A120" s="26">
        <f t="shared" si="1"/>
        <v>117</v>
      </c>
      <c r="B120" s="27" t="s">
        <v>239</v>
      </c>
      <c r="C120" s="52" t="s">
        <v>240</v>
      </c>
      <c r="D120" s="29" t="s">
        <v>241</v>
      </c>
      <c r="E120" s="41">
        <v>1</v>
      </c>
      <c r="F120" s="42" t="s">
        <v>16</v>
      </c>
      <c r="G120" s="43" t="s">
        <v>242</v>
      </c>
      <c r="H120" s="33"/>
      <c r="I120" s="34" t="s">
        <v>243</v>
      </c>
      <c r="J120" s="34" t="s">
        <v>19</v>
      </c>
    </row>
    <row r="121" spans="1:10">
      <c r="A121" s="26">
        <f t="shared" si="1"/>
        <v>118</v>
      </c>
      <c r="B121" s="35"/>
      <c r="C121" s="52" t="s">
        <v>206</v>
      </c>
      <c r="D121" s="29" t="s">
        <v>244</v>
      </c>
      <c r="E121" s="41">
        <v>1</v>
      </c>
      <c r="F121" s="42" t="s">
        <v>16</v>
      </c>
      <c r="G121" s="43"/>
      <c r="H121" s="33" t="s">
        <v>18</v>
      </c>
      <c r="I121" s="34" t="s">
        <v>19</v>
      </c>
      <c r="J121" s="34" t="s">
        <v>19</v>
      </c>
    </row>
    <row r="122" spans="1:10">
      <c r="A122" s="26">
        <f t="shared" si="1"/>
        <v>119</v>
      </c>
      <c r="B122" s="35"/>
      <c r="C122" s="52" t="s">
        <v>206</v>
      </c>
      <c r="D122" s="29" t="s">
        <v>244</v>
      </c>
      <c r="E122" s="41">
        <v>1</v>
      </c>
      <c r="F122" s="42" t="s">
        <v>16</v>
      </c>
      <c r="G122" s="43"/>
      <c r="H122" s="33" t="s">
        <v>18</v>
      </c>
      <c r="I122" s="34" t="s">
        <v>19</v>
      </c>
      <c r="J122" s="34" t="s">
        <v>19</v>
      </c>
    </row>
    <row r="123" spans="1:10">
      <c r="A123" s="26">
        <f t="shared" si="1"/>
        <v>120</v>
      </c>
      <c r="B123" s="35"/>
      <c r="C123" s="52" t="s">
        <v>206</v>
      </c>
      <c r="D123" s="29" t="s">
        <v>244</v>
      </c>
      <c r="E123" s="41">
        <v>1</v>
      </c>
      <c r="F123" s="42" t="s">
        <v>16</v>
      </c>
      <c r="G123" s="43"/>
      <c r="H123" s="33" t="s">
        <v>18</v>
      </c>
      <c r="I123" s="34" t="s">
        <v>19</v>
      </c>
      <c r="J123" s="34" t="s">
        <v>19</v>
      </c>
    </row>
    <row r="124" spans="1:10">
      <c r="A124" s="26">
        <f t="shared" si="1"/>
        <v>121</v>
      </c>
      <c r="B124" s="35"/>
      <c r="C124" s="52" t="s">
        <v>160</v>
      </c>
      <c r="D124" s="29" t="s">
        <v>245</v>
      </c>
      <c r="E124" s="41">
        <v>3</v>
      </c>
      <c r="F124" s="42" t="s">
        <v>16</v>
      </c>
      <c r="G124" s="43" t="s">
        <v>246</v>
      </c>
      <c r="H124" s="33" t="s">
        <v>38</v>
      </c>
      <c r="I124" s="34" t="s">
        <v>19</v>
      </c>
      <c r="J124" s="34" t="s">
        <v>19</v>
      </c>
    </row>
    <row r="125" spans="1:10">
      <c r="A125" s="26">
        <f t="shared" si="1"/>
        <v>122</v>
      </c>
      <c r="B125" s="35"/>
      <c r="C125" s="52" t="s">
        <v>247</v>
      </c>
      <c r="D125" s="29" t="s">
        <v>248</v>
      </c>
      <c r="E125" s="41">
        <v>2</v>
      </c>
      <c r="F125" s="42" t="s">
        <v>16</v>
      </c>
      <c r="G125" s="43" t="s">
        <v>246</v>
      </c>
      <c r="H125" s="33" t="s">
        <v>38</v>
      </c>
      <c r="I125" s="34" t="s">
        <v>19</v>
      </c>
      <c r="J125" s="34" t="s">
        <v>19</v>
      </c>
    </row>
    <row r="126" ht="54" spans="1:10">
      <c r="A126" s="26">
        <f t="shared" si="1"/>
        <v>123</v>
      </c>
      <c r="B126" s="35"/>
      <c r="C126" s="52" t="s">
        <v>249</v>
      </c>
      <c r="D126" s="43" t="s">
        <v>250</v>
      </c>
      <c r="E126" s="41">
        <v>1</v>
      </c>
      <c r="F126" s="42" t="s">
        <v>16</v>
      </c>
      <c r="G126" s="43" t="s">
        <v>251</v>
      </c>
      <c r="H126" s="33" t="s">
        <v>38</v>
      </c>
      <c r="I126" s="53" t="s">
        <v>252</v>
      </c>
      <c r="J126" s="34" t="s">
        <v>253</v>
      </c>
    </row>
    <row r="127" spans="1:10">
      <c r="A127" s="26">
        <f t="shared" si="1"/>
        <v>124</v>
      </c>
      <c r="B127" s="35"/>
      <c r="C127" s="52" t="s">
        <v>254</v>
      </c>
      <c r="D127" s="29" t="s">
        <v>255</v>
      </c>
      <c r="E127" s="41">
        <v>1</v>
      </c>
      <c r="F127" s="42" t="s">
        <v>16</v>
      </c>
      <c r="G127" s="43" t="s">
        <v>246</v>
      </c>
      <c r="H127" s="33" t="s">
        <v>38</v>
      </c>
      <c r="I127" s="34" t="s">
        <v>19</v>
      </c>
      <c r="J127" s="34" t="s">
        <v>19</v>
      </c>
    </row>
    <row r="128" spans="1:10">
      <c r="A128" s="26">
        <f t="shared" si="1"/>
        <v>125</v>
      </c>
      <c r="B128" s="35"/>
      <c r="C128" s="52" t="s">
        <v>256</v>
      </c>
      <c r="D128" s="49" t="s">
        <v>257</v>
      </c>
      <c r="E128" s="41">
        <v>1</v>
      </c>
      <c r="F128" s="42" t="s">
        <v>16</v>
      </c>
      <c r="G128" s="43" t="s">
        <v>258</v>
      </c>
      <c r="H128" s="33" t="s">
        <v>38</v>
      </c>
      <c r="I128" s="34" t="s">
        <v>19</v>
      </c>
      <c r="J128" s="34" t="s">
        <v>19</v>
      </c>
    </row>
    <row r="129" ht="40.5" spans="1:10">
      <c r="A129" s="26">
        <f t="shared" si="1"/>
        <v>126</v>
      </c>
      <c r="B129" s="35"/>
      <c r="C129" s="52" t="s">
        <v>259</v>
      </c>
      <c r="D129" s="43" t="s">
        <v>260</v>
      </c>
      <c r="E129" s="41">
        <v>12</v>
      </c>
      <c r="F129" s="42" t="s">
        <v>57</v>
      </c>
      <c r="G129" s="43" t="s">
        <v>246</v>
      </c>
      <c r="H129" s="33" t="s">
        <v>38</v>
      </c>
      <c r="I129" s="34" t="s">
        <v>261</v>
      </c>
      <c r="J129" s="34" t="s">
        <v>262</v>
      </c>
    </row>
    <row r="130" ht="40.5" spans="1:10">
      <c r="A130" s="26">
        <f t="shared" si="1"/>
        <v>127</v>
      </c>
      <c r="B130" s="35"/>
      <c r="C130" s="52" t="s">
        <v>259</v>
      </c>
      <c r="D130" s="43" t="s">
        <v>260</v>
      </c>
      <c r="E130" s="41">
        <v>24</v>
      </c>
      <c r="F130" s="42" t="s">
        <v>57</v>
      </c>
      <c r="G130" s="43" t="s">
        <v>246</v>
      </c>
      <c r="H130" s="33" t="s">
        <v>38</v>
      </c>
      <c r="I130" s="34" t="s">
        <v>261</v>
      </c>
      <c r="J130" s="34" t="s">
        <v>262</v>
      </c>
    </row>
    <row r="131" ht="27" spans="1:10">
      <c r="A131" s="26">
        <f t="shared" si="1"/>
        <v>128</v>
      </c>
      <c r="B131" s="39"/>
      <c r="C131" s="52" t="s">
        <v>263</v>
      </c>
      <c r="D131" s="43" t="s">
        <v>264</v>
      </c>
      <c r="E131" s="41">
        <v>1</v>
      </c>
      <c r="F131" s="42" t="s">
        <v>16</v>
      </c>
      <c r="G131" s="43" t="s">
        <v>246</v>
      </c>
      <c r="H131" s="33" t="s">
        <v>38</v>
      </c>
      <c r="I131" s="34" t="s">
        <v>265</v>
      </c>
      <c r="J131" s="34" t="s">
        <v>266</v>
      </c>
    </row>
    <row r="132" ht="67.5" spans="1:10">
      <c r="A132" s="26">
        <f t="shared" ref="A132:A185" si="2">ROW()-3</f>
        <v>129</v>
      </c>
      <c r="B132" s="27" t="s">
        <v>267</v>
      </c>
      <c r="C132" s="52" t="s">
        <v>240</v>
      </c>
      <c r="D132" s="29" t="s">
        <v>268</v>
      </c>
      <c r="E132" s="41">
        <v>1</v>
      </c>
      <c r="F132" s="42" t="s">
        <v>16</v>
      </c>
      <c r="G132" s="43" t="s">
        <v>242</v>
      </c>
      <c r="H132" s="33"/>
      <c r="I132" s="34" t="s">
        <v>269</v>
      </c>
      <c r="J132" s="34" t="s">
        <v>19</v>
      </c>
    </row>
    <row r="133" spans="1:10">
      <c r="A133" s="26">
        <f t="shared" si="2"/>
        <v>130</v>
      </c>
      <c r="B133" s="35"/>
      <c r="C133" s="52" t="s">
        <v>247</v>
      </c>
      <c r="D133" s="29" t="s">
        <v>248</v>
      </c>
      <c r="E133" s="41">
        <v>1</v>
      </c>
      <c r="F133" s="42" t="s">
        <v>16</v>
      </c>
      <c r="G133" s="43" t="s">
        <v>246</v>
      </c>
      <c r="H133" s="33" t="s">
        <v>38</v>
      </c>
      <c r="I133" s="34" t="s">
        <v>19</v>
      </c>
      <c r="J133" s="34" t="s">
        <v>19</v>
      </c>
    </row>
    <row r="134" ht="54" spans="1:10">
      <c r="A134" s="26">
        <f t="shared" si="2"/>
        <v>131</v>
      </c>
      <c r="B134" s="35"/>
      <c r="C134" s="52" t="s">
        <v>270</v>
      </c>
      <c r="D134" s="29"/>
      <c r="E134" s="41">
        <v>1</v>
      </c>
      <c r="F134" s="42" t="s">
        <v>16</v>
      </c>
      <c r="G134" s="43"/>
      <c r="H134" s="33" t="s">
        <v>38</v>
      </c>
      <c r="I134" s="34" t="s">
        <v>271</v>
      </c>
      <c r="J134" s="34" t="s">
        <v>272</v>
      </c>
    </row>
    <row r="135" spans="1:10">
      <c r="A135" s="26">
        <f t="shared" si="2"/>
        <v>132</v>
      </c>
      <c r="B135" s="35"/>
      <c r="C135" s="52" t="s">
        <v>247</v>
      </c>
      <c r="D135" s="29" t="s">
        <v>248</v>
      </c>
      <c r="E135" s="41">
        <v>1</v>
      </c>
      <c r="F135" s="42" t="s">
        <v>16</v>
      </c>
      <c r="G135" s="43" t="s">
        <v>246</v>
      </c>
      <c r="H135" s="33" t="s">
        <v>38</v>
      </c>
      <c r="I135" s="34" t="s">
        <v>19</v>
      </c>
      <c r="J135" s="34" t="s">
        <v>19</v>
      </c>
    </row>
    <row r="136" spans="1:10">
      <c r="A136" s="26">
        <f t="shared" si="2"/>
        <v>133</v>
      </c>
      <c r="B136" s="35"/>
      <c r="C136" s="52" t="s">
        <v>160</v>
      </c>
      <c r="D136" s="29" t="s">
        <v>245</v>
      </c>
      <c r="E136" s="41">
        <v>3</v>
      </c>
      <c r="F136" s="42" t="s">
        <v>16</v>
      </c>
      <c r="G136" s="43" t="s">
        <v>246</v>
      </c>
      <c r="H136" s="33" t="s">
        <v>38</v>
      </c>
      <c r="I136" s="34" t="s">
        <v>19</v>
      </c>
      <c r="J136" s="34" t="s">
        <v>19</v>
      </c>
    </row>
    <row r="137" spans="1:10">
      <c r="A137" s="26">
        <f t="shared" si="2"/>
        <v>134</v>
      </c>
      <c r="B137" s="35"/>
      <c r="C137" s="52" t="s">
        <v>206</v>
      </c>
      <c r="D137" s="29" t="s">
        <v>244</v>
      </c>
      <c r="E137" s="41">
        <v>3</v>
      </c>
      <c r="F137" s="42" t="s">
        <v>16</v>
      </c>
      <c r="G137" s="43"/>
      <c r="H137" s="33" t="s">
        <v>18</v>
      </c>
      <c r="I137" s="34" t="s">
        <v>19</v>
      </c>
      <c r="J137" s="34" t="s">
        <v>19</v>
      </c>
    </row>
    <row r="138" spans="1:10">
      <c r="A138" s="26">
        <f t="shared" si="2"/>
        <v>135</v>
      </c>
      <c r="B138" s="35"/>
      <c r="C138" s="52" t="s">
        <v>273</v>
      </c>
      <c r="D138" s="43" t="s">
        <v>274</v>
      </c>
      <c r="E138" s="41">
        <v>40</v>
      </c>
      <c r="F138" s="42" t="s">
        <v>16</v>
      </c>
      <c r="G138" s="43" t="s">
        <v>275</v>
      </c>
      <c r="H138" s="33" t="s">
        <v>18</v>
      </c>
      <c r="I138" s="34" t="s">
        <v>19</v>
      </c>
      <c r="J138" s="34" t="s">
        <v>19</v>
      </c>
    </row>
    <row r="139" ht="40.5" spans="1:10">
      <c r="A139" s="26">
        <f t="shared" si="2"/>
        <v>136</v>
      </c>
      <c r="B139" s="35"/>
      <c r="C139" s="52" t="s">
        <v>259</v>
      </c>
      <c r="D139" s="43" t="s">
        <v>260</v>
      </c>
      <c r="E139" s="41">
        <v>6</v>
      </c>
      <c r="F139" s="42" t="s">
        <v>57</v>
      </c>
      <c r="G139" s="43" t="s">
        <v>246</v>
      </c>
      <c r="H139" s="33" t="s">
        <v>38</v>
      </c>
      <c r="I139" s="34" t="s">
        <v>261</v>
      </c>
      <c r="J139" s="34" t="s">
        <v>262</v>
      </c>
    </row>
    <row r="140" ht="40.5" spans="1:10">
      <c r="A140" s="26">
        <f t="shared" si="2"/>
        <v>137</v>
      </c>
      <c r="B140" s="35"/>
      <c r="C140" s="52" t="s">
        <v>259</v>
      </c>
      <c r="D140" s="43" t="s">
        <v>260</v>
      </c>
      <c r="E140" s="41">
        <v>44</v>
      </c>
      <c r="F140" s="42" t="s">
        <v>57</v>
      </c>
      <c r="G140" s="43" t="s">
        <v>246</v>
      </c>
      <c r="H140" s="33" t="s">
        <v>38</v>
      </c>
      <c r="I140" s="34" t="s">
        <v>261</v>
      </c>
      <c r="J140" s="34" t="s">
        <v>262</v>
      </c>
    </row>
    <row r="141" ht="27" spans="1:10">
      <c r="A141" s="26">
        <f t="shared" si="2"/>
        <v>138</v>
      </c>
      <c r="B141" s="35"/>
      <c r="C141" s="52" t="s">
        <v>263</v>
      </c>
      <c r="D141" s="43" t="s">
        <v>276</v>
      </c>
      <c r="E141" s="41">
        <v>1</v>
      </c>
      <c r="F141" s="42" t="s">
        <v>16</v>
      </c>
      <c r="G141" s="43" t="s">
        <v>246</v>
      </c>
      <c r="H141" s="33" t="s">
        <v>38</v>
      </c>
      <c r="I141" s="34" t="s">
        <v>265</v>
      </c>
      <c r="J141" s="34" t="s">
        <v>266</v>
      </c>
    </row>
    <row r="142" ht="67.5" spans="1:10">
      <c r="A142" s="26">
        <f t="shared" si="2"/>
        <v>139</v>
      </c>
      <c r="B142" s="35"/>
      <c r="C142" s="52" t="s">
        <v>277</v>
      </c>
      <c r="D142" s="43" t="s">
        <v>278</v>
      </c>
      <c r="E142" s="41">
        <v>1</v>
      </c>
      <c r="F142" s="42" t="s">
        <v>16</v>
      </c>
      <c r="G142" s="43" t="s">
        <v>279</v>
      </c>
      <c r="H142" s="33" t="s">
        <v>38</v>
      </c>
      <c r="I142" s="34" t="s">
        <v>280</v>
      </c>
      <c r="J142" s="34" t="s">
        <v>281</v>
      </c>
    </row>
    <row r="143" spans="1:10">
      <c r="A143" s="26">
        <f t="shared" si="2"/>
        <v>140</v>
      </c>
      <c r="B143" s="35"/>
      <c r="C143" s="52" t="s">
        <v>254</v>
      </c>
      <c r="D143" s="29" t="s">
        <v>255</v>
      </c>
      <c r="E143" s="41">
        <v>1</v>
      </c>
      <c r="F143" s="42" t="s">
        <v>16</v>
      </c>
      <c r="G143" s="43" t="s">
        <v>246</v>
      </c>
      <c r="H143" s="33" t="s">
        <v>38</v>
      </c>
      <c r="I143" s="34" t="s">
        <v>19</v>
      </c>
      <c r="J143" s="34" t="s">
        <v>19</v>
      </c>
    </row>
    <row r="144" spans="1:10">
      <c r="A144" s="26">
        <f t="shared" si="2"/>
        <v>141</v>
      </c>
      <c r="B144" s="35"/>
      <c r="C144" s="52" t="s">
        <v>256</v>
      </c>
      <c r="D144" s="49" t="s">
        <v>257</v>
      </c>
      <c r="E144" s="41">
        <v>1</v>
      </c>
      <c r="F144" s="42" t="s">
        <v>16</v>
      </c>
      <c r="G144" s="43" t="s">
        <v>258</v>
      </c>
      <c r="H144" s="33" t="s">
        <v>38</v>
      </c>
      <c r="I144" s="34" t="s">
        <v>19</v>
      </c>
      <c r="J144" s="34" t="s">
        <v>19</v>
      </c>
    </row>
    <row r="145" ht="54" spans="1:10">
      <c r="A145" s="26">
        <f t="shared" si="2"/>
        <v>142</v>
      </c>
      <c r="B145" s="35"/>
      <c r="C145" s="52" t="s">
        <v>249</v>
      </c>
      <c r="D145" s="43" t="s">
        <v>250</v>
      </c>
      <c r="E145" s="41">
        <v>1</v>
      </c>
      <c r="F145" s="42" t="s">
        <v>16</v>
      </c>
      <c r="G145" s="43" t="s">
        <v>251</v>
      </c>
      <c r="H145" s="33" t="s">
        <v>38</v>
      </c>
      <c r="I145" s="53" t="s">
        <v>252</v>
      </c>
      <c r="J145" s="34" t="s">
        <v>253</v>
      </c>
    </row>
    <row r="146" ht="54" spans="1:10">
      <c r="A146" s="26">
        <f t="shared" si="2"/>
        <v>143</v>
      </c>
      <c r="B146" s="39"/>
      <c r="C146" s="52" t="s">
        <v>249</v>
      </c>
      <c r="D146" s="43" t="s">
        <v>250</v>
      </c>
      <c r="E146" s="41">
        <v>1</v>
      </c>
      <c r="F146" s="42" t="s">
        <v>16</v>
      </c>
      <c r="G146" s="43" t="s">
        <v>251</v>
      </c>
      <c r="H146" s="33" t="s">
        <v>38</v>
      </c>
      <c r="I146" s="53" t="s">
        <v>252</v>
      </c>
      <c r="J146" s="34" t="s">
        <v>253</v>
      </c>
    </row>
    <row r="147" ht="67.5" spans="1:10">
      <c r="A147" s="26">
        <f t="shared" si="2"/>
        <v>144</v>
      </c>
      <c r="B147" s="27" t="s">
        <v>282</v>
      </c>
      <c r="C147" s="52" t="s">
        <v>240</v>
      </c>
      <c r="D147" s="29" t="s">
        <v>283</v>
      </c>
      <c r="E147" s="41"/>
      <c r="F147" s="42" t="s">
        <v>16</v>
      </c>
      <c r="G147" s="43"/>
      <c r="H147" s="33"/>
      <c r="I147" s="34" t="s">
        <v>284</v>
      </c>
      <c r="J147" s="34" t="s">
        <v>19</v>
      </c>
    </row>
    <row r="148" ht="54" spans="1:10">
      <c r="A148" s="26">
        <f t="shared" si="2"/>
        <v>145</v>
      </c>
      <c r="B148" s="35"/>
      <c r="C148" s="52" t="s">
        <v>270</v>
      </c>
      <c r="D148" s="29"/>
      <c r="E148" s="41">
        <v>1</v>
      </c>
      <c r="F148" s="42" t="s">
        <v>16</v>
      </c>
      <c r="G148" s="43"/>
      <c r="H148" s="33" t="s">
        <v>38</v>
      </c>
      <c r="I148" s="34" t="s">
        <v>271</v>
      </c>
      <c r="J148" s="34" t="s">
        <v>285</v>
      </c>
    </row>
    <row r="149" spans="1:10">
      <c r="A149" s="26">
        <f t="shared" si="2"/>
        <v>146</v>
      </c>
      <c r="B149" s="35"/>
      <c r="C149" s="52" t="s">
        <v>206</v>
      </c>
      <c r="D149" s="29" t="s">
        <v>244</v>
      </c>
      <c r="E149" s="41">
        <v>3</v>
      </c>
      <c r="F149" s="42" t="s">
        <v>16</v>
      </c>
      <c r="G149" s="43"/>
      <c r="H149" s="33" t="s">
        <v>18</v>
      </c>
      <c r="I149" s="34" t="s">
        <v>19</v>
      </c>
      <c r="J149" s="34" t="s">
        <v>19</v>
      </c>
    </row>
    <row r="150" spans="1:10">
      <c r="A150" s="26">
        <f t="shared" si="2"/>
        <v>147</v>
      </c>
      <c r="B150" s="35"/>
      <c r="C150" s="52" t="s">
        <v>206</v>
      </c>
      <c r="D150" s="29" t="s">
        <v>286</v>
      </c>
      <c r="E150" s="41">
        <v>1</v>
      </c>
      <c r="F150" s="42" t="s">
        <v>16</v>
      </c>
      <c r="G150" s="43" t="s">
        <v>287</v>
      </c>
      <c r="H150" s="33" t="s">
        <v>38</v>
      </c>
      <c r="I150" s="34" t="s">
        <v>19</v>
      </c>
      <c r="J150" s="34" t="s">
        <v>19</v>
      </c>
    </row>
    <row r="151" spans="1:10">
      <c r="A151" s="26">
        <f t="shared" si="2"/>
        <v>148</v>
      </c>
      <c r="B151" s="35"/>
      <c r="C151" s="52" t="s">
        <v>206</v>
      </c>
      <c r="D151" s="29" t="s">
        <v>288</v>
      </c>
      <c r="E151" s="41">
        <v>1</v>
      </c>
      <c r="F151" s="42" t="s">
        <v>16</v>
      </c>
      <c r="G151" s="43" t="s">
        <v>287</v>
      </c>
      <c r="H151" s="33" t="s">
        <v>18</v>
      </c>
      <c r="I151" s="34" t="s">
        <v>19</v>
      </c>
      <c r="J151" s="34" t="s">
        <v>19</v>
      </c>
    </row>
    <row r="152" spans="1:10">
      <c r="A152" s="26">
        <f t="shared" si="2"/>
        <v>149</v>
      </c>
      <c r="B152" s="35"/>
      <c r="C152" s="52" t="s">
        <v>249</v>
      </c>
      <c r="D152" s="43" t="s">
        <v>289</v>
      </c>
      <c r="E152" s="41">
        <v>1</v>
      </c>
      <c r="F152" s="42" t="s">
        <v>16</v>
      </c>
      <c r="G152" s="43" t="s">
        <v>251</v>
      </c>
      <c r="H152" s="33" t="s">
        <v>38</v>
      </c>
      <c r="I152" s="54" t="s">
        <v>252</v>
      </c>
      <c r="J152" s="55" t="s">
        <v>253</v>
      </c>
    </row>
    <row r="153" spans="1:10">
      <c r="A153" s="26">
        <f t="shared" si="2"/>
        <v>150</v>
      </c>
      <c r="B153" s="35"/>
      <c r="C153" s="52" t="s">
        <v>249</v>
      </c>
      <c r="D153" s="43" t="s">
        <v>289</v>
      </c>
      <c r="E153" s="41">
        <v>1</v>
      </c>
      <c r="F153" s="42" t="s">
        <v>16</v>
      </c>
      <c r="G153" s="43" t="s">
        <v>251</v>
      </c>
      <c r="H153" s="33" t="s">
        <v>38</v>
      </c>
      <c r="I153" s="56"/>
      <c r="J153" s="57"/>
    </row>
    <row r="154" spans="1:10">
      <c r="A154" s="26">
        <f t="shared" si="2"/>
        <v>151</v>
      </c>
      <c r="B154" s="35"/>
      <c r="C154" s="52" t="s">
        <v>249</v>
      </c>
      <c r="D154" s="43" t="s">
        <v>290</v>
      </c>
      <c r="E154" s="41">
        <v>1</v>
      </c>
      <c r="F154" s="42" t="s">
        <v>16</v>
      </c>
      <c r="G154" s="43" t="s">
        <v>251</v>
      </c>
      <c r="H154" s="33" t="s">
        <v>38</v>
      </c>
      <c r="I154" s="56"/>
      <c r="J154" s="57"/>
    </row>
    <row r="155" spans="1:10">
      <c r="A155" s="26">
        <f t="shared" si="2"/>
        <v>152</v>
      </c>
      <c r="B155" s="35"/>
      <c r="C155" s="52" t="s">
        <v>291</v>
      </c>
      <c r="D155" s="43" t="s">
        <v>292</v>
      </c>
      <c r="E155" s="41">
        <v>1</v>
      </c>
      <c r="F155" s="42" t="s">
        <v>16</v>
      </c>
      <c r="G155" s="43" t="s">
        <v>251</v>
      </c>
      <c r="H155" s="33" t="s">
        <v>38</v>
      </c>
      <c r="I155" s="58"/>
      <c r="J155" s="59"/>
    </row>
    <row r="156" ht="40.5" spans="1:10">
      <c r="A156" s="26">
        <f t="shared" si="2"/>
        <v>153</v>
      </c>
      <c r="B156" s="35"/>
      <c r="C156" s="52" t="s">
        <v>259</v>
      </c>
      <c r="D156" s="43" t="s">
        <v>260</v>
      </c>
      <c r="E156" s="41">
        <v>50</v>
      </c>
      <c r="F156" s="42" t="s">
        <v>57</v>
      </c>
      <c r="G156" s="43" t="s">
        <v>246</v>
      </c>
      <c r="H156" s="33" t="s">
        <v>38</v>
      </c>
      <c r="I156" s="34" t="s">
        <v>261</v>
      </c>
      <c r="J156" s="34" t="s">
        <v>262</v>
      </c>
    </row>
    <row r="157" ht="27" spans="1:10">
      <c r="A157" s="26">
        <f t="shared" si="2"/>
        <v>154</v>
      </c>
      <c r="B157" s="35"/>
      <c r="C157" s="52" t="s">
        <v>293</v>
      </c>
      <c r="D157" s="43"/>
      <c r="E157" s="41">
        <v>1</v>
      </c>
      <c r="F157" s="42" t="s">
        <v>16</v>
      </c>
      <c r="G157" s="43" t="s">
        <v>246</v>
      </c>
      <c r="H157" s="33" t="s">
        <v>38</v>
      </c>
      <c r="I157" s="34" t="s">
        <v>265</v>
      </c>
      <c r="J157" s="34" t="s">
        <v>266</v>
      </c>
    </row>
    <row r="158" ht="16.5" spans="1:10">
      <c r="A158" s="26">
        <f t="shared" si="2"/>
        <v>155</v>
      </c>
      <c r="B158" s="35"/>
      <c r="C158" s="52" t="s">
        <v>294</v>
      </c>
      <c r="D158" s="43"/>
      <c r="E158" s="41">
        <v>1</v>
      </c>
      <c r="F158" s="42" t="s">
        <v>16</v>
      </c>
      <c r="G158" s="43"/>
      <c r="H158" s="33" t="s">
        <v>38</v>
      </c>
      <c r="I158" s="34" t="s">
        <v>295</v>
      </c>
      <c r="J158" s="34" t="s">
        <v>19</v>
      </c>
    </row>
    <row r="159" spans="1:10">
      <c r="A159" s="26">
        <f t="shared" si="2"/>
        <v>156</v>
      </c>
      <c r="B159" s="35"/>
      <c r="C159" s="52" t="s">
        <v>296</v>
      </c>
      <c r="D159" s="43"/>
      <c r="E159" s="41">
        <v>1</v>
      </c>
      <c r="F159" s="42" t="s">
        <v>16</v>
      </c>
      <c r="G159" s="43"/>
      <c r="H159" s="33" t="s">
        <v>38</v>
      </c>
      <c r="I159" s="34" t="s">
        <v>19</v>
      </c>
      <c r="J159" s="34" t="s">
        <v>19</v>
      </c>
    </row>
    <row r="160" ht="40.5" spans="1:10">
      <c r="A160" s="26">
        <f t="shared" si="2"/>
        <v>157</v>
      </c>
      <c r="B160" s="35"/>
      <c r="C160" s="52" t="s">
        <v>273</v>
      </c>
      <c r="D160" s="43" t="s">
        <v>274</v>
      </c>
      <c r="E160" s="41">
        <v>160</v>
      </c>
      <c r="F160" s="42" t="s">
        <v>16</v>
      </c>
      <c r="G160" s="43" t="s">
        <v>275</v>
      </c>
      <c r="H160" s="33" t="s">
        <v>18</v>
      </c>
      <c r="I160" s="34" t="s">
        <v>297</v>
      </c>
      <c r="J160" s="34" t="s">
        <v>298</v>
      </c>
    </row>
    <row r="161" ht="67.5" spans="1:10">
      <c r="A161" s="26">
        <f t="shared" si="2"/>
        <v>158</v>
      </c>
      <c r="B161" s="35"/>
      <c r="C161" s="52" t="s">
        <v>277</v>
      </c>
      <c r="D161" s="29" t="s">
        <v>278</v>
      </c>
      <c r="E161" s="41">
        <v>1</v>
      </c>
      <c r="F161" s="42" t="s">
        <v>16</v>
      </c>
      <c r="G161" s="43" t="s">
        <v>279</v>
      </c>
      <c r="H161" s="33" t="s">
        <v>38</v>
      </c>
      <c r="I161" s="34" t="s">
        <v>299</v>
      </c>
      <c r="J161" s="34" t="s">
        <v>281</v>
      </c>
    </row>
    <row r="162" spans="1:10">
      <c r="A162" s="26">
        <f t="shared" si="2"/>
        <v>159</v>
      </c>
      <c r="B162" s="35"/>
      <c r="C162" s="52" t="s">
        <v>300</v>
      </c>
      <c r="D162" s="29" t="s">
        <v>301</v>
      </c>
      <c r="E162" s="41">
        <v>1</v>
      </c>
      <c r="F162" s="42" t="s">
        <v>16</v>
      </c>
      <c r="G162" s="43" t="s">
        <v>302</v>
      </c>
      <c r="H162" s="33" t="s">
        <v>18</v>
      </c>
      <c r="I162" s="34" t="s">
        <v>19</v>
      </c>
      <c r="J162" s="34" t="s">
        <v>19</v>
      </c>
    </row>
    <row r="163" ht="54" spans="1:10">
      <c r="A163" s="26">
        <f t="shared" si="2"/>
        <v>160</v>
      </c>
      <c r="B163" s="35"/>
      <c r="C163" s="43" t="s">
        <v>303</v>
      </c>
      <c r="D163" s="29"/>
      <c r="E163" s="41">
        <v>10</v>
      </c>
      <c r="F163" s="42" t="s">
        <v>57</v>
      </c>
      <c r="G163" s="43"/>
      <c r="H163" s="33" t="s">
        <v>38</v>
      </c>
      <c r="I163" s="60" t="s">
        <v>304</v>
      </c>
      <c r="J163" s="61" t="s">
        <v>19</v>
      </c>
    </row>
    <row r="164" ht="27" spans="1:10">
      <c r="A164" s="26">
        <f t="shared" si="2"/>
        <v>161</v>
      </c>
      <c r="B164" s="27" t="s">
        <v>305</v>
      </c>
      <c r="C164" s="52" t="s">
        <v>306</v>
      </c>
      <c r="D164" s="29" t="s">
        <v>307</v>
      </c>
      <c r="E164" s="41">
        <v>1</v>
      </c>
      <c r="F164" s="42" t="s">
        <v>16</v>
      </c>
      <c r="G164" s="43" t="s">
        <v>242</v>
      </c>
      <c r="H164" s="33" t="s">
        <v>38</v>
      </c>
      <c r="I164" s="53" t="s">
        <v>308</v>
      </c>
      <c r="J164" s="53" t="s">
        <v>308</v>
      </c>
    </row>
    <row r="165" ht="27" spans="1:10">
      <c r="A165" s="26">
        <f t="shared" si="2"/>
        <v>162</v>
      </c>
      <c r="B165" s="35"/>
      <c r="C165" s="52" t="s">
        <v>309</v>
      </c>
      <c r="D165" s="29" t="s">
        <v>310</v>
      </c>
      <c r="E165" s="41">
        <v>1</v>
      </c>
      <c r="F165" s="42" t="s">
        <v>16</v>
      </c>
      <c r="G165" s="43" t="s">
        <v>242</v>
      </c>
      <c r="H165" s="33" t="s">
        <v>38</v>
      </c>
      <c r="I165" s="53"/>
      <c r="J165" s="53"/>
    </row>
    <row r="166" spans="1:10">
      <c r="A166" s="26">
        <f t="shared" si="2"/>
        <v>163</v>
      </c>
      <c r="B166" s="35"/>
      <c r="C166" s="52" t="s">
        <v>311</v>
      </c>
      <c r="D166" s="29" t="s">
        <v>312</v>
      </c>
      <c r="E166" s="41">
        <v>7</v>
      </c>
      <c r="F166" s="42" t="s">
        <v>16</v>
      </c>
      <c r="G166" s="43" t="s">
        <v>313</v>
      </c>
      <c r="H166" s="33" t="s">
        <v>18</v>
      </c>
      <c r="I166" s="53"/>
      <c r="J166" s="53"/>
    </row>
    <row r="167" spans="1:10">
      <c r="A167" s="26">
        <f t="shared" si="2"/>
        <v>164</v>
      </c>
      <c r="B167" s="35"/>
      <c r="C167" s="52" t="s">
        <v>311</v>
      </c>
      <c r="D167" s="29" t="s">
        <v>314</v>
      </c>
      <c r="E167" s="41">
        <v>3</v>
      </c>
      <c r="F167" s="42" t="s">
        <v>16</v>
      </c>
      <c r="G167" s="43" t="s">
        <v>313</v>
      </c>
      <c r="H167" s="33" t="s">
        <v>18</v>
      </c>
      <c r="I167" s="53"/>
      <c r="J167" s="53"/>
    </row>
    <row r="168" spans="1:10">
      <c r="A168" s="26">
        <f t="shared" si="2"/>
        <v>165</v>
      </c>
      <c r="B168" s="35"/>
      <c r="C168" s="52" t="s">
        <v>206</v>
      </c>
      <c r="D168" s="49" t="s">
        <v>315</v>
      </c>
      <c r="E168" s="41">
        <v>10</v>
      </c>
      <c r="F168" s="42" t="s">
        <v>16</v>
      </c>
      <c r="G168" s="43" t="s">
        <v>313</v>
      </c>
      <c r="H168" s="33" t="s">
        <v>18</v>
      </c>
      <c r="I168" s="53"/>
      <c r="J168" s="53"/>
    </row>
    <row r="169" spans="1:10">
      <c r="A169" s="26">
        <f t="shared" si="2"/>
        <v>166</v>
      </c>
      <c r="B169" s="35"/>
      <c r="C169" s="52" t="s">
        <v>206</v>
      </c>
      <c r="D169" s="49" t="s">
        <v>316</v>
      </c>
      <c r="E169" s="41">
        <v>1</v>
      </c>
      <c r="F169" s="42" t="s">
        <v>16</v>
      </c>
      <c r="G169" s="43" t="s">
        <v>313</v>
      </c>
      <c r="H169" s="33" t="s">
        <v>18</v>
      </c>
      <c r="I169" s="53"/>
      <c r="J169" s="53"/>
    </row>
    <row r="170" spans="1:10">
      <c r="A170" s="26">
        <f t="shared" si="2"/>
        <v>167</v>
      </c>
      <c r="B170" s="35"/>
      <c r="C170" s="52" t="s">
        <v>236</v>
      </c>
      <c r="D170" s="29" t="s">
        <v>317</v>
      </c>
      <c r="E170" s="41">
        <v>2</v>
      </c>
      <c r="F170" s="42" t="s">
        <v>16</v>
      </c>
      <c r="G170" s="43" t="s">
        <v>238</v>
      </c>
      <c r="H170" s="33" t="s">
        <v>18</v>
      </c>
      <c r="I170" s="53"/>
      <c r="J170" s="53"/>
    </row>
    <row r="171" ht="27" spans="1:10">
      <c r="A171" s="26">
        <f t="shared" si="2"/>
        <v>168</v>
      </c>
      <c r="B171" s="35"/>
      <c r="C171" s="52" t="s">
        <v>318</v>
      </c>
      <c r="D171" s="29" t="s">
        <v>319</v>
      </c>
      <c r="E171" s="41">
        <v>1</v>
      </c>
      <c r="F171" s="42" t="s">
        <v>16</v>
      </c>
      <c r="G171" s="43" t="s">
        <v>320</v>
      </c>
      <c r="H171" s="33" t="s">
        <v>38</v>
      </c>
      <c r="I171" s="53"/>
      <c r="J171" s="53"/>
    </row>
    <row r="172" ht="27" spans="1:10">
      <c r="A172" s="26">
        <f t="shared" si="2"/>
        <v>169</v>
      </c>
      <c r="B172" s="35"/>
      <c r="C172" s="52" t="s">
        <v>321</v>
      </c>
      <c r="D172" s="49" t="s">
        <v>322</v>
      </c>
      <c r="E172" s="41">
        <v>4</v>
      </c>
      <c r="F172" s="42" t="s">
        <v>16</v>
      </c>
      <c r="G172" s="43" t="s">
        <v>320</v>
      </c>
      <c r="H172" s="33" t="s">
        <v>38</v>
      </c>
      <c r="I172" s="53"/>
      <c r="J172" s="53"/>
    </row>
    <row r="173" ht="27" spans="1:10">
      <c r="A173" s="26">
        <f t="shared" si="2"/>
        <v>170</v>
      </c>
      <c r="B173" s="39"/>
      <c r="C173" s="52" t="s">
        <v>323</v>
      </c>
      <c r="D173" s="49" t="s">
        <v>324</v>
      </c>
      <c r="E173" s="41">
        <v>36</v>
      </c>
      <c r="F173" s="42" t="s">
        <v>16</v>
      </c>
      <c r="G173" s="43" t="s">
        <v>320</v>
      </c>
      <c r="H173" s="33" t="s">
        <v>38</v>
      </c>
      <c r="I173" s="62"/>
      <c r="J173" s="62"/>
    </row>
    <row r="174" spans="1:10">
      <c r="A174" s="26">
        <f t="shared" si="2"/>
        <v>171</v>
      </c>
      <c r="B174" s="27" t="s">
        <v>325</v>
      </c>
      <c r="C174" s="52" t="s">
        <v>326</v>
      </c>
      <c r="D174" s="49" t="s">
        <v>327</v>
      </c>
      <c r="E174" s="42">
        <v>1</v>
      </c>
      <c r="F174" s="42" t="s">
        <v>16</v>
      </c>
      <c r="G174" s="43"/>
      <c r="H174" s="33" t="s">
        <v>18</v>
      </c>
      <c r="I174" s="34" t="s">
        <v>19</v>
      </c>
      <c r="J174" s="34" t="s">
        <v>19</v>
      </c>
    </row>
    <row r="175" spans="1:10">
      <c r="A175" s="26">
        <f t="shared" si="2"/>
        <v>172</v>
      </c>
      <c r="B175" s="35"/>
      <c r="C175" s="52" t="s">
        <v>206</v>
      </c>
      <c r="D175" s="29" t="s">
        <v>286</v>
      </c>
      <c r="E175" s="41">
        <v>1</v>
      </c>
      <c r="F175" s="42" t="s">
        <v>16</v>
      </c>
      <c r="G175" s="43" t="s">
        <v>328</v>
      </c>
      <c r="H175" s="33" t="s">
        <v>18</v>
      </c>
      <c r="I175" s="34" t="s">
        <v>19</v>
      </c>
      <c r="J175" s="34" t="s">
        <v>19</v>
      </c>
    </row>
    <row r="176" spans="1:10">
      <c r="A176" s="26">
        <f t="shared" si="2"/>
        <v>173</v>
      </c>
      <c r="B176" s="35"/>
      <c r="C176" s="52" t="s">
        <v>329</v>
      </c>
      <c r="D176" s="63" t="s">
        <v>330</v>
      </c>
      <c r="E176" s="64">
        <v>1</v>
      </c>
      <c r="F176" s="65" t="s">
        <v>82</v>
      </c>
      <c r="G176" s="66" t="s">
        <v>242</v>
      </c>
      <c r="H176" s="33" t="s">
        <v>38</v>
      </c>
      <c r="I176" s="34" t="s">
        <v>19</v>
      </c>
      <c r="J176" s="34" t="s">
        <v>19</v>
      </c>
    </row>
    <row r="177" spans="1:10">
      <c r="A177" s="26">
        <f t="shared" si="2"/>
        <v>174</v>
      </c>
      <c r="B177" s="35"/>
      <c r="C177" s="67" t="s">
        <v>331</v>
      </c>
      <c r="D177" s="63" t="s">
        <v>332</v>
      </c>
      <c r="E177" s="42">
        <v>1</v>
      </c>
      <c r="F177" s="42" t="s">
        <v>82</v>
      </c>
      <c r="G177" s="66" t="s">
        <v>242</v>
      </c>
      <c r="H177" s="33" t="s">
        <v>38</v>
      </c>
      <c r="I177" s="34" t="s">
        <v>19</v>
      </c>
      <c r="J177" s="34" t="s">
        <v>19</v>
      </c>
    </row>
    <row r="178" spans="1:10">
      <c r="A178" s="26">
        <f t="shared" si="2"/>
        <v>175</v>
      </c>
      <c r="B178" s="35"/>
      <c r="C178" s="67" t="s">
        <v>333</v>
      </c>
      <c r="D178" s="63" t="s">
        <v>334</v>
      </c>
      <c r="E178" s="42">
        <v>1</v>
      </c>
      <c r="F178" s="42" t="s">
        <v>82</v>
      </c>
      <c r="G178" s="66" t="s">
        <v>242</v>
      </c>
      <c r="H178" s="33" t="s">
        <v>38</v>
      </c>
      <c r="I178" s="34" t="s">
        <v>19</v>
      </c>
      <c r="J178" s="34" t="s">
        <v>19</v>
      </c>
    </row>
    <row r="179" spans="1:10">
      <c r="A179" s="26">
        <f t="shared" si="2"/>
        <v>176</v>
      </c>
      <c r="B179" s="39"/>
      <c r="C179" s="67" t="s">
        <v>335</v>
      </c>
      <c r="D179" s="63" t="s">
        <v>336</v>
      </c>
      <c r="E179" s="42">
        <v>1</v>
      </c>
      <c r="F179" s="42" t="s">
        <v>82</v>
      </c>
      <c r="G179" s="66" t="s">
        <v>242</v>
      </c>
      <c r="H179" s="33" t="s">
        <v>38</v>
      </c>
      <c r="I179" s="34" t="s">
        <v>19</v>
      </c>
      <c r="J179" s="34" t="s">
        <v>19</v>
      </c>
    </row>
    <row r="180" spans="1:10">
      <c r="A180" s="26">
        <f t="shared" si="2"/>
        <v>177</v>
      </c>
      <c r="B180" s="27" t="s">
        <v>337</v>
      </c>
      <c r="C180" s="67" t="s">
        <v>338</v>
      </c>
      <c r="D180" s="49" t="s">
        <v>339</v>
      </c>
      <c r="E180" s="42">
        <v>8</v>
      </c>
      <c r="F180" s="42" t="s">
        <v>16</v>
      </c>
      <c r="G180" s="49" t="s">
        <v>340</v>
      </c>
      <c r="H180" s="33" t="s">
        <v>38</v>
      </c>
      <c r="I180" s="34" t="s">
        <v>341</v>
      </c>
      <c r="J180" s="34" t="s">
        <v>19</v>
      </c>
    </row>
    <row r="181" spans="1:10">
      <c r="A181" s="26">
        <f t="shared" si="2"/>
        <v>178</v>
      </c>
      <c r="B181" s="35"/>
      <c r="C181" s="67" t="s">
        <v>342</v>
      </c>
      <c r="D181" s="49" t="s">
        <v>343</v>
      </c>
      <c r="E181" s="42">
        <v>1</v>
      </c>
      <c r="F181" s="42" t="s">
        <v>16</v>
      </c>
      <c r="G181" s="49"/>
      <c r="H181" s="33" t="s">
        <v>18</v>
      </c>
      <c r="I181" s="34" t="s">
        <v>19</v>
      </c>
      <c r="J181" s="34" t="s">
        <v>19</v>
      </c>
    </row>
    <row r="182" spans="1:10">
      <c r="A182" s="26">
        <f t="shared" si="2"/>
        <v>179</v>
      </c>
      <c r="B182" s="39"/>
      <c r="C182" s="67" t="s">
        <v>277</v>
      </c>
      <c r="D182" s="49" t="s">
        <v>344</v>
      </c>
      <c r="E182" s="42">
        <v>1</v>
      </c>
      <c r="F182" s="42" t="s">
        <v>16</v>
      </c>
      <c r="G182" s="49"/>
      <c r="H182" s="33" t="s">
        <v>38</v>
      </c>
      <c r="I182" s="34" t="s">
        <v>19</v>
      </c>
      <c r="J182" s="34" t="s">
        <v>19</v>
      </c>
    </row>
    <row r="183" spans="1:10">
      <c r="A183" s="26">
        <f t="shared" si="2"/>
        <v>180</v>
      </c>
      <c r="B183" s="43" t="s">
        <v>152</v>
      </c>
      <c r="C183" s="49" t="s">
        <v>206</v>
      </c>
      <c r="D183" s="49" t="s">
        <v>345</v>
      </c>
      <c r="E183" s="68">
        <v>2</v>
      </c>
      <c r="F183" s="42" t="s">
        <v>16</v>
      </c>
      <c r="G183" s="49" t="s">
        <v>328</v>
      </c>
      <c r="H183" s="33" t="s">
        <v>38</v>
      </c>
      <c r="I183" s="34" t="s">
        <v>19</v>
      </c>
      <c r="J183" s="34" t="s">
        <v>19</v>
      </c>
    </row>
    <row r="184" spans="1:10">
      <c r="A184" s="26">
        <f t="shared" si="2"/>
        <v>181</v>
      </c>
      <c r="B184" s="43" t="s">
        <v>346</v>
      </c>
      <c r="C184" s="49" t="s">
        <v>347</v>
      </c>
      <c r="D184" s="49" t="s">
        <v>348</v>
      </c>
      <c r="E184" s="68">
        <v>5</v>
      </c>
      <c r="F184" s="42" t="s">
        <v>16</v>
      </c>
      <c r="G184" s="49" t="s">
        <v>349</v>
      </c>
      <c r="H184" s="33" t="s">
        <v>18</v>
      </c>
      <c r="I184" s="34" t="s">
        <v>19</v>
      </c>
      <c r="J184" s="34" t="s">
        <v>19</v>
      </c>
    </row>
    <row r="185" ht="16.5" spans="1:10">
      <c r="A185" s="26">
        <f t="shared" si="2"/>
        <v>182</v>
      </c>
      <c r="B185" s="43" t="s">
        <v>346</v>
      </c>
      <c r="C185" s="49" t="s">
        <v>350</v>
      </c>
      <c r="D185" s="49" t="s">
        <v>351</v>
      </c>
      <c r="E185" s="68">
        <v>1</v>
      </c>
      <c r="F185" s="42" t="s">
        <v>16</v>
      </c>
      <c r="G185" s="49" t="s">
        <v>352</v>
      </c>
      <c r="H185" s="33" t="s">
        <v>18</v>
      </c>
      <c r="I185" s="34" t="s">
        <v>19</v>
      </c>
      <c r="J185" s="34" t="s">
        <v>19</v>
      </c>
    </row>
    <row r="186" spans="1:10">
      <c r="E186" s="69"/>
    </row>
    <row r="187" spans="1:10">
      <c r="E187" s="69"/>
    </row>
    <row r="188" spans="1:10">
      <c r="E188" s="69"/>
    </row>
    <row r="189" spans="1:10">
      <c r="E189" s="69"/>
    </row>
  </sheetData>
  <mergeCells count="17">
    <mergeCell ref="A1:I1"/>
    <mergeCell ref="H2:J2"/>
    <mergeCell ref="B4:B8"/>
    <mergeCell ref="B86:B91"/>
    <mergeCell ref="B92:B103"/>
    <mergeCell ref="B104:B112"/>
    <mergeCell ref="B113:B119"/>
    <mergeCell ref="B120:B131"/>
    <mergeCell ref="B132:B146"/>
    <mergeCell ref="B147:B163"/>
    <mergeCell ref="B164:B173"/>
    <mergeCell ref="B174:B179"/>
    <mergeCell ref="B180:B182"/>
    <mergeCell ref="I152:I155"/>
    <mergeCell ref="I164:I173"/>
    <mergeCell ref="J152:J155"/>
    <mergeCell ref="J164:J173"/>
  </mergeCells>
  <dataValidations count="1">
    <dataValidation type="list" allowBlank="1" showInputMessage="1" showErrorMessage="1" sqref="H4:H185">
      <formula1>#REF!</formula1>
    </dataValidation>
  </dataValidations>
  <pageMargins left="0.25" right="0.25" top="0.75" bottom="0.75" header="0.298611111111111" footer="0.298611111111111"/>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7"/>
  <sheetViews>
    <sheetView workbookViewId="0">
      <selection activeCell="D5" sqref="D5"/>
    </sheetView>
  </sheetViews>
  <sheetFormatPr defaultColWidth="9" defaultRowHeight="14.25" outlineLevelCol="5"/>
  <cols>
    <col min="1" max="1" width="8.66666666666667" style="2" customWidth="1"/>
    <col min="2" max="2" width="11.5" style="2" customWidth="1"/>
    <col min="3" max="3" width="9" style="2"/>
    <col min="4" max="4" width="42.375" style="2" customWidth="1"/>
    <col min="5" max="5" width="22.25" style="2" customWidth="1"/>
    <col min="6" max="6" width="38.375" style="2" customWidth="1"/>
    <col min="7" max="16384" width="9" style="2"/>
  </cols>
  <sheetData>
    <row r="1" ht="26.25" spans="1:6">
      <c r="A1" s="3" t="s">
        <v>353</v>
      </c>
      <c r="B1" s="3"/>
      <c r="C1" s="3"/>
      <c r="D1" s="3"/>
      <c r="E1" s="3"/>
      <c r="F1" s="3"/>
    </row>
    <row r="2" s="1" customFormat="1" spans="1:6">
      <c r="A2" s="4" t="s">
        <v>3</v>
      </c>
      <c r="B2" s="5" t="s">
        <v>354</v>
      </c>
      <c r="C2" s="5" t="s">
        <v>355</v>
      </c>
      <c r="D2" s="5" t="s">
        <v>356</v>
      </c>
      <c r="E2" s="5" t="s">
        <v>357</v>
      </c>
      <c r="F2" s="5" t="s">
        <v>358</v>
      </c>
    </row>
    <row r="3" s="1" customFormat="1" spans="1:6">
      <c r="A3" s="6">
        <v>1</v>
      </c>
      <c r="B3" s="7" t="s">
        <v>359</v>
      </c>
      <c r="C3" s="8" t="s">
        <v>360</v>
      </c>
      <c r="D3" s="8" t="s">
        <v>361</v>
      </c>
      <c r="E3" s="8" t="s">
        <v>362</v>
      </c>
      <c r="F3" s="8" t="s">
        <v>363</v>
      </c>
    </row>
    <row r="4" s="1" customFormat="1" spans="1:6">
      <c r="A4" s="6">
        <v>2</v>
      </c>
      <c r="B4" s="9"/>
      <c r="C4" s="8" t="s">
        <v>360</v>
      </c>
      <c r="D4" s="8" t="s">
        <v>364</v>
      </c>
      <c r="E4" s="8" t="s">
        <v>365</v>
      </c>
      <c r="F4" s="8" t="s">
        <v>366</v>
      </c>
    </row>
    <row r="5" s="1" customFormat="1" spans="1:6">
      <c r="A5" s="6">
        <v>3</v>
      </c>
      <c r="B5" s="7" t="s">
        <v>367</v>
      </c>
      <c r="C5" s="8" t="s">
        <v>360</v>
      </c>
      <c r="D5" s="8" t="s">
        <v>361</v>
      </c>
      <c r="E5" s="8" t="s">
        <v>362</v>
      </c>
      <c r="F5" s="8" t="s">
        <v>368</v>
      </c>
    </row>
    <row r="6" s="1" customFormat="1" spans="1:6">
      <c r="A6" s="6">
        <v>4</v>
      </c>
      <c r="B6" s="9"/>
      <c r="C6" s="8" t="s">
        <v>360</v>
      </c>
      <c r="D6" s="8" t="s">
        <v>364</v>
      </c>
      <c r="E6" s="8" t="s">
        <v>365</v>
      </c>
      <c r="F6" s="8" t="s">
        <v>366</v>
      </c>
    </row>
    <row r="7" s="1" customFormat="1" spans="1:6">
      <c r="A7" s="6">
        <v>5</v>
      </c>
      <c r="B7" s="7" t="s">
        <v>369</v>
      </c>
      <c r="C7" s="8" t="s">
        <v>360</v>
      </c>
      <c r="D7" s="8" t="s">
        <v>370</v>
      </c>
      <c r="E7" s="8">
        <v>1</v>
      </c>
      <c r="F7" s="10" t="s">
        <v>371</v>
      </c>
    </row>
    <row r="8" s="1" customFormat="1" spans="1:6">
      <c r="A8" s="6">
        <v>6</v>
      </c>
      <c r="B8" s="11"/>
      <c r="C8" s="8" t="s">
        <v>360</v>
      </c>
      <c r="D8" s="8" t="s">
        <v>364</v>
      </c>
      <c r="E8" s="8" t="s">
        <v>372</v>
      </c>
      <c r="F8" s="10" t="s">
        <v>371</v>
      </c>
    </row>
    <row r="9" s="1" customFormat="1" spans="1:6">
      <c r="A9" s="6">
        <v>7</v>
      </c>
      <c r="B9" s="9"/>
      <c r="C9" s="8" t="s">
        <v>360</v>
      </c>
      <c r="D9" s="8" t="s">
        <v>373</v>
      </c>
      <c r="E9" s="8" t="s">
        <v>374</v>
      </c>
      <c r="F9" s="10" t="s">
        <v>375</v>
      </c>
    </row>
    <row r="10" s="1" customFormat="1" ht="27.75" spans="1:6">
      <c r="A10" s="6">
        <v>8</v>
      </c>
      <c r="B10" s="7" t="s">
        <v>376</v>
      </c>
      <c r="C10" s="8" t="s">
        <v>360</v>
      </c>
      <c r="D10" s="8" t="s">
        <v>377</v>
      </c>
      <c r="E10" s="8" t="s">
        <v>378</v>
      </c>
      <c r="F10" s="10" t="s">
        <v>379</v>
      </c>
    </row>
    <row r="11" s="1" customFormat="1" spans="1:6">
      <c r="A11" s="6">
        <v>9</v>
      </c>
      <c r="B11" s="11"/>
      <c r="C11" s="8" t="s">
        <v>360</v>
      </c>
      <c r="D11" s="8" t="s">
        <v>380</v>
      </c>
      <c r="E11" s="8" t="s">
        <v>381</v>
      </c>
      <c r="F11" s="10" t="s">
        <v>382</v>
      </c>
    </row>
    <row r="12" s="1" customFormat="1" ht="27.75" spans="1:6">
      <c r="A12" s="6">
        <v>10</v>
      </c>
      <c r="B12" s="11"/>
      <c r="C12" s="8" t="s">
        <v>360</v>
      </c>
      <c r="D12" s="8" t="s">
        <v>383</v>
      </c>
      <c r="E12" s="8" t="s">
        <v>384</v>
      </c>
      <c r="F12" s="10" t="s">
        <v>385</v>
      </c>
    </row>
    <row r="13" s="1" customFormat="1" spans="1:6">
      <c r="A13" s="6">
        <v>11</v>
      </c>
      <c r="B13" s="11"/>
      <c r="C13" s="8" t="s">
        <v>360</v>
      </c>
      <c r="D13" s="8" t="s">
        <v>386</v>
      </c>
      <c r="E13" s="8" t="s">
        <v>387</v>
      </c>
      <c r="F13" s="10" t="s">
        <v>388</v>
      </c>
    </row>
    <row r="14" s="1" customFormat="1" spans="1:6">
      <c r="A14" s="6"/>
      <c r="B14" s="11"/>
      <c r="C14" s="8" t="s">
        <v>360</v>
      </c>
      <c r="D14" s="8" t="s">
        <v>389</v>
      </c>
      <c r="E14" s="8" t="s">
        <v>387</v>
      </c>
      <c r="F14" s="10" t="s">
        <v>390</v>
      </c>
    </row>
    <row r="15" s="1" customFormat="1" spans="1:6">
      <c r="A15" s="6">
        <v>13</v>
      </c>
      <c r="B15" s="11"/>
      <c r="C15" s="8" t="s">
        <v>360</v>
      </c>
      <c r="D15" s="8" t="s">
        <v>391</v>
      </c>
      <c r="E15" s="8" t="s">
        <v>392</v>
      </c>
      <c r="F15" s="10" t="s">
        <v>393</v>
      </c>
    </row>
    <row r="16" s="1" customFormat="1" spans="1:6">
      <c r="A16" s="6">
        <v>14</v>
      </c>
      <c r="B16" s="11"/>
      <c r="C16" s="8" t="s">
        <v>360</v>
      </c>
      <c r="D16" s="8" t="s">
        <v>394</v>
      </c>
      <c r="E16" s="8" t="s">
        <v>395</v>
      </c>
      <c r="F16" s="10" t="s">
        <v>396</v>
      </c>
    </row>
    <row r="17" s="1" customFormat="1" ht="41.25" spans="1:6">
      <c r="A17" s="6">
        <v>15</v>
      </c>
      <c r="B17" s="11"/>
      <c r="C17" s="8" t="s">
        <v>360</v>
      </c>
      <c r="D17" s="8" t="s">
        <v>397</v>
      </c>
      <c r="E17" s="8" t="s">
        <v>395</v>
      </c>
      <c r="F17" s="10" t="s">
        <v>398</v>
      </c>
    </row>
    <row r="18" s="1" customFormat="1" ht="41.25" spans="1:6">
      <c r="A18" s="6">
        <v>16</v>
      </c>
      <c r="B18" s="11"/>
      <c r="C18" s="8" t="s">
        <v>360</v>
      </c>
      <c r="D18" s="8" t="s">
        <v>399</v>
      </c>
      <c r="E18" s="8" t="s">
        <v>395</v>
      </c>
      <c r="F18" s="10" t="s">
        <v>400</v>
      </c>
    </row>
    <row r="19" s="1" customFormat="1" spans="1:6">
      <c r="A19" s="6">
        <v>17</v>
      </c>
      <c r="B19" s="11"/>
      <c r="C19" s="8" t="s">
        <v>360</v>
      </c>
      <c r="D19" s="8" t="s">
        <v>401</v>
      </c>
      <c r="E19" s="8" t="s">
        <v>402</v>
      </c>
      <c r="F19" s="10" t="s">
        <v>403</v>
      </c>
    </row>
    <row r="20" s="1" customFormat="1" spans="1:6">
      <c r="A20" s="6">
        <v>18</v>
      </c>
      <c r="B20" s="11"/>
      <c r="C20" s="8" t="s">
        <v>360</v>
      </c>
      <c r="D20" s="8" t="s">
        <v>404</v>
      </c>
      <c r="E20" s="8" t="s">
        <v>387</v>
      </c>
      <c r="F20" s="10" t="s">
        <v>405</v>
      </c>
    </row>
    <row r="21" s="1" customFormat="1" spans="1:6">
      <c r="A21" s="6">
        <v>19</v>
      </c>
      <c r="B21" s="11"/>
      <c r="C21" s="8" t="s">
        <v>360</v>
      </c>
      <c r="D21" s="8" t="s">
        <v>406</v>
      </c>
      <c r="E21" s="8" t="s">
        <v>387</v>
      </c>
      <c r="F21" s="10" t="s">
        <v>407</v>
      </c>
    </row>
    <row r="22" s="1" customFormat="1" spans="1:6">
      <c r="A22" s="6">
        <v>20</v>
      </c>
      <c r="B22" s="11"/>
      <c r="C22" s="8" t="s">
        <v>360</v>
      </c>
      <c r="D22" s="8" t="s">
        <v>408</v>
      </c>
      <c r="E22" s="8" t="s">
        <v>387</v>
      </c>
      <c r="F22" s="10" t="s">
        <v>409</v>
      </c>
    </row>
    <row r="23" s="1" customFormat="1" spans="1:6">
      <c r="A23" s="6">
        <v>21</v>
      </c>
      <c r="B23" s="11"/>
      <c r="C23" s="8" t="s">
        <v>360</v>
      </c>
      <c r="D23" s="8" t="s">
        <v>410</v>
      </c>
      <c r="E23" s="8" t="s">
        <v>411</v>
      </c>
      <c r="F23" s="10" t="s">
        <v>412</v>
      </c>
    </row>
    <row r="24" s="1" customFormat="1" spans="1:6">
      <c r="A24" s="6">
        <v>22</v>
      </c>
      <c r="B24" s="11"/>
      <c r="C24" s="8" t="s">
        <v>360</v>
      </c>
      <c r="D24" s="8" t="s">
        <v>413</v>
      </c>
      <c r="E24" s="8" t="s">
        <v>384</v>
      </c>
      <c r="F24" s="10" t="s">
        <v>414</v>
      </c>
    </row>
    <row r="25" s="1" customFormat="1" spans="1:6">
      <c r="A25" s="6">
        <v>23</v>
      </c>
      <c r="B25" s="11"/>
      <c r="C25" s="8" t="s">
        <v>360</v>
      </c>
      <c r="D25" s="8" t="s">
        <v>415</v>
      </c>
      <c r="E25" s="8" t="s">
        <v>416</v>
      </c>
      <c r="F25" s="10" t="s">
        <v>393</v>
      </c>
    </row>
    <row r="26" s="1" customFormat="1" spans="1:6">
      <c r="A26" s="6">
        <v>24</v>
      </c>
      <c r="B26" s="11"/>
      <c r="C26" s="8" t="s">
        <v>360</v>
      </c>
      <c r="D26" s="8" t="s">
        <v>417</v>
      </c>
      <c r="E26" s="8" t="s">
        <v>416</v>
      </c>
      <c r="F26" s="10" t="s">
        <v>418</v>
      </c>
    </row>
    <row r="27" s="1" customFormat="1" ht="27.75" spans="1:6">
      <c r="A27" s="6">
        <v>25</v>
      </c>
      <c r="B27" s="11"/>
      <c r="C27" s="8" t="s">
        <v>360</v>
      </c>
      <c r="D27" s="8" t="s">
        <v>419</v>
      </c>
      <c r="E27" s="8" t="s">
        <v>416</v>
      </c>
      <c r="F27" s="10" t="s">
        <v>420</v>
      </c>
    </row>
    <row r="28" s="1" customFormat="1" ht="27.75" spans="1:6">
      <c r="A28" s="6">
        <v>26</v>
      </c>
      <c r="B28" s="11"/>
      <c r="C28" s="8" t="s">
        <v>360</v>
      </c>
      <c r="D28" s="8" t="s">
        <v>421</v>
      </c>
      <c r="E28" s="8" t="s">
        <v>416</v>
      </c>
      <c r="F28" s="10" t="s">
        <v>422</v>
      </c>
    </row>
    <row r="29" s="1" customFormat="1" ht="27.75" spans="1:6">
      <c r="A29" s="6">
        <v>27</v>
      </c>
      <c r="B29" s="11"/>
      <c r="C29" s="8" t="s">
        <v>360</v>
      </c>
      <c r="D29" s="8" t="s">
        <v>423</v>
      </c>
      <c r="E29" s="8" t="s">
        <v>424</v>
      </c>
      <c r="F29" s="10" t="s">
        <v>425</v>
      </c>
    </row>
    <row r="30" s="1" customFormat="1" spans="1:6">
      <c r="A30" s="6">
        <v>28</v>
      </c>
      <c r="B30" s="11"/>
      <c r="C30" s="8" t="s">
        <v>360</v>
      </c>
      <c r="D30" s="8" t="s">
        <v>426</v>
      </c>
      <c r="E30" s="8" t="s">
        <v>416</v>
      </c>
      <c r="F30" s="10" t="s">
        <v>427</v>
      </c>
    </row>
    <row r="31" s="1" customFormat="1" ht="15.75" spans="1:6">
      <c r="A31" s="6">
        <v>29</v>
      </c>
      <c r="B31" s="11"/>
      <c r="C31" s="8" t="s">
        <v>360</v>
      </c>
      <c r="D31" s="8" t="s">
        <v>428</v>
      </c>
      <c r="E31" s="8" t="s">
        <v>429</v>
      </c>
      <c r="F31" s="10" t="s">
        <v>430</v>
      </c>
    </row>
    <row r="32" s="1" customFormat="1" ht="27.75" spans="1:6">
      <c r="A32" s="6">
        <v>30</v>
      </c>
      <c r="B32" s="11"/>
      <c r="C32" s="8" t="s">
        <v>360</v>
      </c>
      <c r="D32" s="8" t="s">
        <v>431</v>
      </c>
      <c r="E32" s="8" t="s">
        <v>432</v>
      </c>
      <c r="F32" s="10" t="s">
        <v>433</v>
      </c>
    </row>
    <row r="33" s="1" customFormat="1" ht="27.75" spans="1:6">
      <c r="A33" s="6">
        <v>31</v>
      </c>
      <c r="B33" s="11"/>
      <c r="C33" s="8" t="s">
        <v>360</v>
      </c>
      <c r="D33" s="8" t="s">
        <v>434</v>
      </c>
      <c r="E33" s="8" t="s">
        <v>435</v>
      </c>
      <c r="F33" s="10" t="s">
        <v>433</v>
      </c>
    </row>
    <row r="34" s="1" customFormat="1" spans="1:6">
      <c r="A34" s="6">
        <v>32</v>
      </c>
      <c r="B34" s="11"/>
      <c r="C34" s="8" t="s">
        <v>360</v>
      </c>
      <c r="D34" s="8" t="s">
        <v>436</v>
      </c>
      <c r="E34" s="8" t="s">
        <v>437</v>
      </c>
      <c r="F34" s="10" t="s">
        <v>438</v>
      </c>
    </row>
    <row r="35" s="1" customFormat="1" ht="27.75" spans="1:6">
      <c r="A35" s="6">
        <v>33</v>
      </c>
      <c r="B35" s="11"/>
      <c r="C35" s="8" t="s">
        <v>360</v>
      </c>
      <c r="D35" s="8" t="s">
        <v>439</v>
      </c>
      <c r="E35" s="8" t="s">
        <v>440</v>
      </c>
      <c r="F35" s="10" t="s">
        <v>433</v>
      </c>
    </row>
    <row r="36" s="1" customFormat="1" ht="27.75" spans="1:6">
      <c r="A36" s="6">
        <v>34</v>
      </c>
      <c r="B36" s="11"/>
      <c r="C36" s="8" t="s">
        <v>360</v>
      </c>
      <c r="D36" s="8" t="s">
        <v>441</v>
      </c>
      <c r="E36" s="8" t="s">
        <v>442</v>
      </c>
      <c r="F36" s="10" t="s">
        <v>438</v>
      </c>
    </row>
    <row r="37" s="1" customFormat="1" ht="27.75" spans="1:6">
      <c r="A37" s="6">
        <v>35</v>
      </c>
      <c r="B37" s="11"/>
      <c r="C37" s="8" t="s">
        <v>360</v>
      </c>
      <c r="D37" s="8" t="s">
        <v>443</v>
      </c>
      <c r="E37" s="8" t="s">
        <v>444</v>
      </c>
      <c r="F37" s="10" t="s">
        <v>445</v>
      </c>
    </row>
    <row r="38" s="1" customFormat="1" spans="1:6">
      <c r="A38" s="6">
        <v>36</v>
      </c>
      <c r="B38" s="11"/>
      <c r="C38" s="8" t="s">
        <v>360</v>
      </c>
      <c r="D38" s="8" t="s">
        <v>446</v>
      </c>
      <c r="E38" s="8" t="s">
        <v>411</v>
      </c>
      <c r="F38" s="10" t="s">
        <v>447</v>
      </c>
    </row>
    <row r="39" s="1" customFormat="1" spans="1:6">
      <c r="A39" s="6">
        <v>37</v>
      </c>
      <c r="B39" s="11"/>
      <c r="C39" s="8" t="s">
        <v>360</v>
      </c>
      <c r="D39" s="8" t="s">
        <v>448</v>
      </c>
      <c r="E39" s="8" t="s">
        <v>387</v>
      </c>
      <c r="F39" s="10" t="s">
        <v>449</v>
      </c>
    </row>
    <row r="40" s="1" customFormat="1" spans="1:6">
      <c r="A40" s="6">
        <v>38</v>
      </c>
      <c r="B40" s="11"/>
      <c r="C40" s="8" t="s">
        <v>360</v>
      </c>
      <c r="D40" s="8" t="s">
        <v>450</v>
      </c>
      <c r="E40" s="8" t="s">
        <v>451</v>
      </c>
      <c r="F40" s="10" t="s">
        <v>433</v>
      </c>
    </row>
    <row r="41" s="1" customFormat="1" ht="27.75" spans="1:6">
      <c r="A41" s="6">
        <v>39</v>
      </c>
      <c r="B41" s="11"/>
      <c r="C41" s="8" t="s">
        <v>360</v>
      </c>
      <c r="D41" s="8" t="s">
        <v>452</v>
      </c>
      <c r="E41" s="8" t="s">
        <v>444</v>
      </c>
      <c r="F41" s="10" t="s">
        <v>453</v>
      </c>
    </row>
    <row r="42" s="1" customFormat="1" ht="41.25" spans="1:6">
      <c r="A42" s="6">
        <v>40</v>
      </c>
      <c r="B42" s="11"/>
      <c r="C42" s="8" t="s">
        <v>360</v>
      </c>
      <c r="D42" s="8" t="s">
        <v>454</v>
      </c>
      <c r="E42" s="8" t="s">
        <v>444</v>
      </c>
      <c r="F42" s="10" t="s">
        <v>455</v>
      </c>
    </row>
    <row r="43" s="1" customFormat="1" ht="41.25" spans="1:6">
      <c r="A43" s="6">
        <v>41</v>
      </c>
      <c r="B43" s="11"/>
      <c r="C43" s="8" t="s">
        <v>360</v>
      </c>
      <c r="D43" s="8" t="s">
        <v>456</v>
      </c>
      <c r="E43" s="8" t="s">
        <v>444</v>
      </c>
      <c r="F43" s="10" t="s">
        <v>457</v>
      </c>
    </row>
    <row r="44" s="1" customFormat="1" spans="1:6">
      <c r="A44" s="6">
        <v>42</v>
      </c>
      <c r="B44" s="11"/>
      <c r="C44" s="8" t="s">
        <v>360</v>
      </c>
      <c r="D44" s="8" t="s">
        <v>458</v>
      </c>
      <c r="E44" s="8" t="s">
        <v>384</v>
      </c>
      <c r="F44" s="10" t="s">
        <v>459</v>
      </c>
    </row>
    <row r="45" s="1" customFormat="1" spans="1:6">
      <c r="A45" s="6">
        <v>43</v>
      </c>
      <c r="B45" s="11"/>
      <c r="C45" s="8" t="s">
        <v>360</v>
      </c>
      <c r="D45" s="8" t="s">
        <v>460</v>
      </c>
      <c r="E45" s="8" t="s">
        <v>461</v>
      </c>
      <c r="F45" s="10" t="s">
        <v>462</v>
      </c>
    </row>
    <row r="46" s="1" customFormat="1" spans="1:6">
      <c r="A46" s="6">
        <v>44</v>
      </c>
      <c r="B46" s="11"/>
      <c r="C46" s="8" t="s">
        <v>360</v>
      </c>
      <c r="D46" s="8" t="s">
        <v>463</v>
      </c>
      <c r="E46" s="8" t="s">
        <v>387</v>
      </c>
      <c r="F46" s="10" t="s">
        <v>405</v>
      </c>
    </row>
    <row r="47" s="1" customFormat="1" spans="1:6">
      <c r="A47" s="6">
        <v>45</v>
      </c>
      <c r="B47" s="11"/>
      <c r="C47" s="8" t="s">
        <v>360</v>
      </c>
      <c r="D47" s="8" t="s">
        <v>464</v>
      </c>
      <c r="E47" s="8" t="s">
        <v>387</v>
      </c>
      <c r="F47" s="10" t="s">
        <v>465</v>
      </c>
    </row>
    <row r="48" s="1" customFormat="1" spans="1:6">
      <c r="A48" s="6">
        <v>46</v>
      </c>
      <c r="B48" s="9"/>
      <c r="C48" s="8" t="s">
        <v>360</v>
      </c>
      <c r="D48" s="8" t="s">
        <v>466</v>
      </c>
      <c r="E48" s="8" t="s">
        <v>387</v>
      </c>
      <c r="F48" s="10" t="s">
        <v>467</v>
      </c>
    </row>
    <row r="49" s="1" customFormat="1" ht="27.75" spans="1:6">
      <c r="A49" s="6">
        <v>47</v>
      </c>
      <c r="B49" s="7" t="s">
        <v>468</v>
      </c>
      <c r="C49" s="8" t="s">
        <v>360</v>
      </c>
      <c r="D49" s="8" t="s">
        <v>377</v>
      </c>
      <c r="E49" s="8" t="s">
        <v>378</v>
      </c>
      <c r="F49" s="10" t="s">
        <v>469</v>
      </c>
    </row>
    <row r="50" s="1" customFormat="1" spans="1:6">
      <c r="A50" s="6">
        <v>48</v>
      </c>
      <c r="B50" s="11"/>
      <c r="C50" s="8" t="s">
        <v>360</v>
      </c>
      <c r="D50" s="8" t="s">
        <v>380</v>
      </c>
      <c r="E50" s="8" t="s">
        <v>381</v>
      </c>
      <c r="F50" s="10" t="s">
        <v>382</v>
      </c>
    </row>
    <row r="51" s="1" customFormat="1" ht="27.75" spans="1:6">
      <c r="A51" s="6">
        <v>49</v>
      </c>
      <c r="B51" s="11"/>
      <c r="C51" s="8" t="s">
        <v>360</v>
      </c>
      <c r="D51" s="8" t="s">
        <v>383</v>
      </c>
      <c r="E51" s="8" t="s">
        <v>384</v>
      </c>
      <c r="F51" s="10" t="s">
        <v>385</v>
      </c>
    </row>
    <row r="52" s="1" customFormat="1" spans="1:6">
      <c r="A52" s="6">
        <v>50</v>
      </c>
      <c r="B52" s="11"/>
      <c r="C52" s="8" t="s">
        <v>360</v>
      </c>
      <c r="D52" s="8" t="s">
        <v>386</v>
      </c>
      <c r="E52" s="8" t="s">
        <v>387</v>
      </c>
      <c r="F52" s="10" t="s">
        <v>388</v>
      </c>
    </row>
    <row r="53" s="1" customFormat="1" spans="1:6">
      <c r="A53" s="6">
        <v>51</v>
      </c>
      <c r="B53" s="11"/>
      <c r="C53" s="8" t="s">
        <v>360</v>
      </c>
      <c r="D53" s="8" t="s">
        <v>389</v>
      </c>
      <c r="E53" s="8" t="s">
        <v>387</v>
      </c>
      <c r="F53" s="10" t="s">
        <v>390</v>
      </c>
    </row>
    <row r="54" s="1" customFormat="1" spans="1:6">
      <c r="A54" s="6">
        <v>52</v>
      </c>
      <c r="B54" s="11"/>
      <c r="C54" s="8" t="s">
        <v>360</v>
      </c>
      <c r="D54" s="8" t="s">
        <v>391</v>
      </c>
      <c r="E54" s="8" t="s">
        <v>392</v>
      </c>
      <c r="F54" s="10" t="s">
        <v>393</v>
      </c>
    </row>
    <row r="55" s="1" customFormat="1" ht="27.75" spans="1:6">
      <c r="A55" s="6">
        <v>53</v>
      </c>
      <c r="B55" s="11"/>
      <c r="C55" s="8" t="s">
        <v>360</v>
      </c>
      <c r="D55" s="8" t="s">
        <v>394</v>
      </c>
      <c r="E55" s="8" t="s">
        <v>395</v>
      </c>
      <c r="F55" s="10" t="s">
        <v>470</v>
      </c>
    </row>
    <row r="56" s="1" customFormat="1" ht="41.25" spans="1:6">
      <c r="A56" s="6">
        <v>54</v>
      </c>
      <c r="B56" s="11"/>
      <c r="C56" s="8" t="s">
        <v>360</v>
      </c>
      <c r="D56" s="8" t="s">
        <v>397</v>
      </c>
      <c r="E56" s="8" t="s">
        <v>395</v>
      </c>
      <c r="F56" s="10" t="s">
        <v>398</v>
      </c>
    </row>
    <row r="57" s="1" customFormat="1" ht="41.25" spans="1:6">
      <c r="A57" s="6">
        <v>55</v>
      </c>
      <c r="B57" s="11"/>
      <c r="C57" s="8" t="s">
        <v>360</v>
      </c>
      <c r="D57" s="8" t="s">
        <v>399</v>
      </c>
      <c r="E57" s="8" t="s">
        <v>395</v>
      </c>
      <c r="F57" s="10" t="s">
        <v>400</v>
      </c>
    </row>
    <row r="58" s="1" customFormat="1" spans="1:6">
      <c r="A58" s="6">
        <v>56</v>
      </c>
      <c r="B58" s="11"/>
      <c r="C58" s="8" t="s">
        <v>360</v>
      </c>
      <c r="D58" s="8" t="s">
        <v>401</v>
      </c>
      <c r="E58" s="8" t="s">
        <v>402</v>
      </c>
      <c r="F58" s="10" t="s">
        <v>403</v>
      </c>
    </row>
    <row r="59" s="1" customFormat="1" spans="1:6">
      <c r="A59" s="6">
        <v>57</v>
      </c>
      <c r="B59" s="11"/>
      <c r="C59" s="8" t="s">
        <v>360</v>
      </c>
      <c r="D59" s="8" t="s">
        <v>404</v>
      </c>
      <c r="E59" s="8" t="s">
        <v>387</v>
      </c>
      <c r="F59" s="10" t="s">
        <v>471</v>
      </c>
    </row>
    <row r="60" s="1" customFormat="1" spans="1:6">
      <c r="A60" s="6">
        <v>58</v>
      </c>
      <c r="B60" s="11"/>
      <c r="C60" s="8" t="s">
        <v>360</v>
      </c>
      <c r="D60" s="8" t="s">
        <v>406</v>
      </c>
      <c r="E60" s="8" t="s">
        <v>387</v>
      </c>
      <c r="F60" s="10" t="s">
        <v>407</v>
      </c>
    </row>
    <row r="61" s="1" customFormat="1" spans="1:6">
      <c r="A61" s="6">
        <v>59</v>
      </c>
      <c r="B61" s="11"/>
      <c r="C61" s="8" t="s">
        <v>360</v>
      </c>
      <c r="D61" s="8" t="s">
        <v>408</v>
      </c>
      <c r="E61" s="8" t="s">
        <v>387</v>
      </c>
      <c r="F61" s="10" t="s">
        <v>409</v>
      </c>
    </row>
    <row r="62" s="1" customFormat="1" spans="1:6">
      <c r="A62" s="6">
        <v>60</v>
      </c>
      <c r="B62" s="11"/>
      <c r="C62" s="8" t="s">
        <v>360</v>
      </c>
      <c r="D62" s="8" t="s">
        <v>410</v>
      </c>
      <c r="E62" s="8" t="s">
        <v>411</v>
      </c>
      <c r="F62" s="10" t="s">
        <v>412</v>
      </c>
    </row>
    <row r="63" s="1" customFormat="1" spans="1:6">
      <c r="A63" s="6">
        <v>61</v>
      </c>
      <c r="B63" s="11"/>
      <c r="C63" s="8" t="s">
        <v>360</v>
      </c>
      <c r="D63" s="8" t="s">
        <v>413</v>
      </c>
      <c r="E63" s="8" t="s">
        <v>384</v>
      </c>
      <c r="F63" s="10" t="s">
        <v>414</v>
      </c>
    </row>
    <row r="64" s="1" customFormat="1" spans="1:6">
      <c r="A64" s="6">
        <v>62</v>
      </c>
      <c r="B64" s="11"/>
      <c r="C64" s="8" t="s">
        <v>360</v>
      </c>
      <c r="D64" s="8" t="s">
        <v>415</v>
      </c>
      <c r="E64" s="8" t="s">
        <v>416</v>
      </c>
      <c r="F64" s="10" t="s">
        <v>393</v>
      </c>
    </row>
    <row r="65" s="1" customFormat="1" spans="1:6">
      <c r="A65" s="6">
        <v>63</v>
      </c>
      <c r="B65" s="11"/>
      <c r="C65" s="8" t="s">
        <v>360</v>
      </c>
      <c r="D65" s="8" t="s">
        <v>417</v>
      </c>
      <c r="E65" s="8" t="s">
        <v>416</v>
      </c>
      <c r="F65" s="10" t="s">
        <v>418</v>
      </c>
    </row>
    <row r="66" s="1" customFormat="1" ht="27.75" spans="1:6">
      <c r="A66" s="6">
        <v>64</v>
      </c>
      <c r="B66" s="11"/>
      <c r="C66" s="8" t="s">
        <v>360</v>
      </c>
      <c r="D66" s="8" t="s">
        <v>419</v>
      </c>
      <c r="E66" s="8" t="s">
        <v>416</v>
      </c>
      <c r="F66" s="10" t="s">
        <v>420</v>
      </c>
    </row>
    <row r="67" s="1" customFormat="1" ht="27.75" spans="1:6">
      <c r="A67" s="6">
        <v>65</v>
      </c>
      <c r="B67" s="11"/>
      <c r="C67" s="8" t="s">
        <v>360</v>
      </c>
      <c r="D67" s="8" t="s">
        <v>421</v>
      </c>
      <c r="E67" s="8" t="s">
        <v>416</v>
      </c>
      <c r="F67" s="10" t="s">
        <v>422</v>
      </c>
    </row>
    <row r="68" s="1" customFormat="1" ht="27.75" spans="1:6">
      <c r="A68" s="6">
        <v>66</v>
      </c>
      <c r="B68" s="11"/>
      <c r="C68" s="8" t="s">
        <v>360</v>
      </c>
      <c r="D68" s="8" t="s">
        <v>423</v>
      </c>
      <c r="E68" s="8" t="s">
        <v>424</v>
      </c>
      <c r="F68" s="10" t="s">
        <v>425</v>
      </c>
    </row>
    <row r="69" s="1" customFormat="1" spans="1:6">
      <c r="A69" s="6">
        <v>67</v>
      </c>
      <c r="B69" s="11"/>
      <c r="C69" s="8" t="s">
        <v>360</v>
      </c>
      <c r="D69" s="8" t="s">
        <v>426</v>
      </c>
      <c r="E69" s="8" t="s">
        <v>416</v>
      </c>
      <c r="F69" s="10" t="s">
        <v>427</v>
      </c>
    </row>
    <row r="70" s="1" customFormat="1" ht="15.75" spans="1:6">
      <c r="A70" s="6">
        <v>68</v>
      </c>
      <c r="B70" s="11"/>
      <c r="C70" s="8" t="s">
        <v>360</v>
      </c>
      <c r="D70" s="8" t="s">
        <v>428</v>
      </c>
      <c r="E70" s="8" t="s">
        <v>429</v>
      </c>
      <c r="F70" s="10" t="s">
        <v>430</v>
      </c>
    </row>
    <row r="71" s="1" customFormat="1" ht="27.75" spans="1:6">
      <c r="A71" s="6">
        <v>69</v>
      </c>
      <c r="B71" s="11"/>
      <c r="C71" s="8" t="s">
        <v>360</v>
      </c>
      <c r="D71" s="8" t="s">
        <v>431</v>
      </c>
      <c r="E71" s="8" t="s">
        <v>432</v>
      </c>
      <c r="F71" s="10" t="s">
        <v>433</v>
      </c>
    </row>
    <row r="72" s="1" customFormat="1" ht="27.75" spans="1:6">
      <c r="A72" s="6">
        <v>70</v>
      </c>
      <c r="B72" s="11"/>
      <c r="C72" s="8" t="s">
        <v>360</v>
      </c>
      <c r="D72" s="8" t="s">
        <v>434</v>
      </c>
      <c r="E72" s="8" t="s">
        <v>435</v>
      </c>
      <c r="F72" s="10" t="s">
        <v>433</v>
      </c>
    </row>
    <row r="73" s="1" customFormat="1" spans="1:6">
      <c r="A73" s="6">
        <v>71</v>
      </c>
      <c r="B73" s="11"/>
      <c r="C73" s="8" t="s">
        <v>360</v>
      </c>
      <c r="D73" s="8" t="s">
        <v>436</v>
      </c>
      <c r="E73" s="8" t="s">
        <v>437</v>
      </c>
      <c r="F73" s="10" t="s">
        <v>438</v>
      </c>
    </row>
    <row r="74" s="1" customFormat="1" ht="27.75" spans="1:6">
      <c r="A74" s="6">
        <v>72</v>
      </c>
      <c r="B74" s="11"/>
      <c r="C74" s="8" t="s">
        <v>360</v>
      </c>
      <c r="D74" s="8" t="s">
        <v>439</v>
      </c>
      <c r="E74" s="8" t="s">
        <v>440</v>
      </c>
      <c r="F74" s="10" t="s">
        <v>433</v>
      </c>
    </row>
    <row r="75" s="1" customFormat="1" ht="27.75" spans="1:6">
      <c r="A75" s="6">
        <v>73</v>
      </c>
      <c r="B75" s="11"/>
      <c r="C75" s="8" t="s">
        <v>360</v>
      </c>
      <c r="D75" s="8" t="s">
        <v>441</v>
      </c>
      <c r="E75" s="8" t="s">
        <v>442</v>
      </c>
      <c r="F75" s="10" t="s">
        <v>438</v>
      </c>
    </row>
    <row r="76" s="1" customFormat="1" ht="27.75" spans="1:6">
      <c r="A76" s="6">
        <v>74</v>
      </c>
      <c r="B76" s="11"/>
      <c r="C76" s="8" t="s">
        <v>360</v>
      </c>
      <c r="D76" s="8" t="s">
        <v>443</v>
      </c>
      <c r="E76" s="8" t="s">
        <v>444</v>
      </c>
      <c r="F76" s="10" t="s">
        <v>445</v>
      </c>
    </row>
    <row r="77" s="1" customFormat="1" spans="1:6">
      <c r="A77" s="6">
        <v>75</v>
      </c>
      <c r="B77" s="11"/>
      <c r="C77" s="8" t="s">
        <v>360</v>
      </c>
      <c r="D77" s="8" t="s">
        <v>446</v>
      </c>
      <c r="E77" s="8" t="s">
        <v>411</v>
      </c>
      <c r="F77" s="10" t="s">
        <v>447</v>
      </c>
    </row>
    <row r="78" s="1" customFormat="1" spans="1:6">
      <c r="A78" s="6">
        <v>76</v>
      </c>
      <c r="B78" s="11"/>
      <c r="C78" s="8" t="s">
        <v>360</v>
      </c>
      <c r="D78" s="8" t="s">
        <v>448</v>
      </c>
      <c r="E78" s="8" t="s">
        <v>387</v>
      </c>
      <c r="F78" s="10" t="s">
        <v>472</v>
      </c>
    </row>
    <row r="79" s="1" customFormat="1" spans="1:6">
      <c r="A79" s="6">
        <v>77</v>
      </c>
      <c r="B79" s="11"/>
      <c r="C79" s="8" t="s">
        <v>360</v>
      </c>
      <c r="D79" s="8" t="s">
        <v>450</v>
      </c>
      <c r="E79" s="8" t="s">
        <v>451</v>
      </c>
      <c r="F79" s="10" t="s">
        <v>433</v>
      </c>
    </row>
    <row r="80" s="1" customFormat="1" ht="27.75" spans="1:6">
      <c r="A80" s="6">
        <v>78</v>
      </c>
      <c r="B80" s="11"/>
      <c r="C80" s="8" t="s">
        <v>360</v>
      </c>
      <c r="D80" s="8" t="s">
        <v>452</v>
      </c>
      <c r="E80" s="8" t="s">
        <v>444</v>
      </c>
      <c r="F80" s="10" t="s">
        <v>453</v>
      </c>
    </row>
    <row r="81" s="1" customFormat="1" ht="41.25" spans="1:6">
      <c r="A81" s="6">
        <v>79</v>
      </c>
      <c r="B81" s="11"/>
      <c r="C81" s="8" t="s">
        <v>360</v>
      </c>
      <c r="D81" s="8" t="s">
        <v>454</v>
      </c>
      <c r="E81" s="8" t="s">
        <v>444</v>
      </c>
      <c r="F81" s="10" t="s">
        <v>455</v>
      </c>
    </row>
    <row r="82" s="1" customFormat="1" ht="41.25" spans="1:6">
      <c r="A82" s="6">
        <v>80</v>
      </c>
      <c r="B82" s="11"/>
      <c r="C82" s="8" t="s">
        <v>360</v>
      </c>
      <c r="D82" s="8" t="s">
        <v>456</v>
      </c>
      <c r="E82" s="8" t="s">
        <v>444</v>
      </c>
      <c r="F82" s="10" t="s">
        <v>457</v>
      </c>
    </row>
    <row r="83" s="1" customFormat="1" spans="1:6">
      <c r="A83" s="6">
        <v>81</v>
      </c>
      <c r="B83" s="11"/>
      <c r="C83" s="8" t="s">
        <v>360</v>
      </c>
      <c r="D83" s="8" t="s">
        <v>458</v>
      </c>
      <c r="E83" s="8" t="s">
        <v>384</v>
      </c>
      <c r="F83" s="10" t="s">
        <v>459</v>
      </c>
    </row>
    <row r="84" s="1" customFormat="1" spans="1:6">
      <c r="A84" s="6">
        <v>82</v>
      </c>
      <c r="B84" s="11"/>
      <c r="C84" s="8" t="s">
        <v>360</v>
      </c>
      <c r="D84" s="8" t="s">
        <v>460</v>
      </c>
      <c r="E84" s="8" t="s">
        <v>461</v>
      </c>
      <c r="F84" s="10" t="s">
        <v>462</v>
      </c>
    </row>
    <row r="85" s="1" customFormat="1" spans="1:6">
      <c r="A85" s="6">
        <v>83</v>
      </c>
      <c r="B85" s="11"/>
      <c r="C85" s="8" t="s">
        <v>360</v>
      </c>
      <c r="D85" s="8" t="s">
        <v>463</v>
      </c>
      <c r="E85" s="8" t="s">
        <v>387</v>
      </c>
      <c r="F85" s="10" t="s">
        <v>471</v>
      </c>
    </row>
    <row r="86" s="1" customFormat="1" spans="1:6">
      <c r="A86" s="6">
        <v>84</v>
      </c>
      <c r="B86" s="11"/>
      <c r="C86" s="8" t="s">
        <v>360</v>
      </c>
      <c r="D86" s="8" t="s">
        <v>464</v>
      </c>
      <c r="E86" s="8" t="s">
        <v>387</v>
      </c>
      <c r="F86" s="10" t="s">
        <v>465</v>
      </c>
    </row>
    <row r="87" s="1" customFormat="1" spans="1:6">
      <c r="A87" s="6">
        <v>85</v>
      </c>
      <c r="B87" s="9"/>
      <c r="C87" s="8" t="s">
        <v>360</v>
      </c>
      <c r="D87" s="8" t="s">
        <v>466</v>
      </c>
      <c r="E87" s="8" t="s">
        <v>387</v>
      </c>
      <c r="F87" s="10" t="s">
        <v>467</v>
      </c>
    </row>
  </sheetData>
  <mergeCells count="6">
    <mergeCell ref="A1:F1"/>
    <mergeCell ref="B3:B4"/>
    <mergeCell ref="B5:B6"/>
    <mergeCell ref="B7:B9"/>
    <mergeCell ref="B10:B48"/>
    <mergeCell ref="B49:B8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计量设备管理台账</vt:lpstr>
      <vt:lpstr>振动系统溯源方案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检验检验</dc:creator>
  <cp:lastModifiedBy>樊兆敏</cp:lastModifiedBy>
  <dcterms:created xsi:type="dcterms:W3CDTF">2016-12-02T08:54:00Z</dcterms:created>
  <cp:lastPrinted>2026-02-26T07:54:00Z</cp:lastPrinted>
  <dcterms:modified xsi:type="dcterms:W3CDTF">2026-04-08T05:24:41Z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800C0676AB684A58B15618F4F7DD770F_13</vt:lpwstr>
  </property>
  <property fmtid="{D5CDD505-2E9C-101B-9397-08002B2CF9AE}" pid="4" name="CalculationRule">
    <vt:i4>0</vt:i4>
  </property>
</Properties>
</file>